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F:\ \Quyet dinh trinh tu thu tuc\"/>
    </mc:Choice>
  </mc:AlternateContent>
  <xr:revisionPtr revIDLastSave="0" documentId="13_ncr:1_{F15B5617-5608-4AAE-BE8C-3C685A4BD3B7}" xr6:coauthVersionLast="47" xr6:coauthVersionMax="47" xr10:uidLastSave="{00000000-0000-0000-0000-000000000000}"/>
  <bookViews>
    <workbookView xWindow="1080" yWindow="165" windowWidth="10365" windowHeight="10755" firstSheet="1" activeTab="2" xr2:uid="{00000000-000D-0000-FFFF-FFFF00000000}"/>
  </bookViews>
  <sheets>
    <sheet name="TTHC xa" sheetId="2" r:id="rId1"/>
    <sheet name="TTHC so (1)" sheetId="1" r:id="rId2"/>
    <sheet name="TTHC so (2)"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2" i="3" l="1"/>
  <c r="I22" i="3"/>
  <c r="J21" i="3"/>
  <c r="I21" i="3"/>
  <c r="J20" i="3"/>
  <c r="I20" i="3"/>
  <c r="J19" i="3"/>
  <c r="I19" i="3"/>
  <c r="J13" i="3"/>
  <c r="I13" i="3"/>
  <c r="J12" i="3"/>
  <c r="I12" i="3"/>
  <c r="J11" i="3"/>
  <c r="I11" i="3"/>
  <c r="J31" i="3"/>
  <c r="I31" i="3"/>
  <c r="J30" i="3"/>
  <c r="I30" i="3"/>
  <c r="J29" i="3"/>
  <c r="I29" i="3"/>
  <c r="J28" i="3"/>
  <c r="I28" i="3"/>
  <c r="J27" i="3"/>
  <c r="I27" i="3"/>
  <c r="J26" i="3"/>
  <c r="I26" i="3"/>
  <c r="J25" i="3"/>
  <c r="I25" i="3"/>
  <c r="J24" i="3"/>
  <c r="I24" i="3"/>
  <c r="J23" i="3"/>
  <c r="I23" i="3"/>
  <c r="J17" i="3"/>
  <c r="I17" i="3"/>
  <c r="J16" i="3"/>
  <c r="I16" i="3"/>
  <c r="J15" i="3"/>
  <c r="I15" i="3"/>
  <c r="J9" i="3"/>
  <c r="I9" i="3"/>
  <c r="J8" i="3"/>
  <c r="I8" i="3"/>
  <c r="J7" i="3"/>
  <c r="I7" i="3"/>
  <c r="J39" i="2"/>
  <c r="I39" i="2"/>
  <c r="J38" i="2"/>
  <c r="I38" i="2"/>
  <c r="J37" i="2"/>
  <c r="I37" i="2"/>
  <c r="J36" i="2"/>
  <c r="I36" i="2"/>
  <c r="J35" i="2"/>
  <c r="I35" i="2"/>
  <c r="J34" i="2"/>
  <c r="I34" i="2"/>
  <c r="J33" i="2"/>
  <c r="I33" i="2"/>
  <c r="J32" i="2"/>
  <c r="I32" i="2"/>
  <c r="J31" i="2"/>
  <c r="I31" i="2"/>
  <c r="J30" i="2"/>
  <c r="I30" i="2"/>
  <c r="J29" i="2"/>
  <c r="I29" i="2"/>
  <c r="J28" i="2"/>
  <c r="I28" i="2"/>
  <c r="J27" i="2"/>
  <c r="I27" i="2"/>
  <c r="J25" i="2"/>
  <c r="I25" i="2"/>
  <c r="J24" i="2"/>
  <c r="I24" i="2"/>
  <c r="J23" i="2"/>
  <c r="I23" i="2"/>
  <c r="J22" i="2"/>
  <c r="I22" i="2"/>
  <c r="J20" i="2"/>
  <c r="I20" i="2"/>
  <c r="J19" i="2"/>
  <c r="I19" i="2"/>
  <c r="J18" i="2"/>
  <c r="I18" i="2"/>
  <c r="J17" i="2"/>
  <c r="I17" i="2"/>
  <c r="J15" i="2"/>
  <c r="I15" i="2"/>
  <c r="J14" i="2"/>
  <c r="I14" i="2"/>
  <c r="J13" i="2"/>
  <c r="I13" i="2"/>
  <c r="J12" i="2"/>
  <c r="I12" i="2"/>
  <c r="J10" i="2"/>
  <c r="I10" i="2"/>
  <c r="J9" i="2"/>
  <c r="I9" i="2"/>
  <c r="J8" i="2"/>
  <c r="I8" i="2"/>
  <c r="J7" i="2"/>
  <c r="I7" i="2"/>
  <c r="I32" i="3" l="1"/>
  <c r="J32" i="3"/>
  <c r="I40" i="2"/>
  <c r="J40" i="2"/>
  <c r="J10" i="1"/>
  <c r="I10" i="1"/>
  <c r="J9" i="1"/>
  <c r="I9" i="1"/>
  <c r="J8" i="1"/>
  <c r="I8" i="1"/>
  <c r="J7" i="1"/>
  <c r="I7" i="1"/>
  <c r="I11" i="1"/>
  <c r="J11" i="1"/>
  <c r="I12" i="1"/>
  <c r="J12" i="1"/>
  <c r="I13" i="1"/>
  <c r="J13" i="1"/>
  <c r="I14" i="1"/>
  <c r="I15" i="1"/>
  <c r="I16" i="1"/>
  <c r="I17" i="1"/>
  <c r="I18" i="1"/>
  <c r="I19" i="1"/>
  <c r="J14" i="1"/>
  <c r="J15" i="1"/>
  <c r="J16" i="1"/>
  <c r="J17" i="1"/>
  <c r="J18" i="1"/>
  <c r="J19" i="1"/>
  <c r="I20" i="1" l="1"/>
  <c r="J20" i="1"/>
</calcChain>
</file>

<file path=xl/sharedStrings.xml><?xml version="1.0" encoding="utf-8"?>
<sst xmlns="http://schemas.openxmlformats.org/spreadsheetml/2006/main" count="175" uniqueCount="54">
  <si>
    <t>STT</t>
  </si>
  <si>
    <t>Các công việc khi thực hiện TTHC</t>
  </si>
  <si>
    <t>Các hoạt động/cách thức thực hiện cụ thể</t>
  </si>
  <si>
    <t>Số lần thực hiện/01 năm</t>
  </si>
  <si>
    <t>Ghi chú</t>
  </si>
  <si>
    <t>Chuẩn bị hồ sơ</t>
  </si>
  <si>
    <t>1.1</t>
  </si>
  <si>
    <t>Điền biểu mẫu</t>
  </si>
  <si>
    <t>1.2</t>
  </si>
  <si>
    <t>Soạn thảo, in ấn</t>
  </si>
  <si>
    <t>1.3</t>
  </si>
  <si>
    <t>In ấn</t>
  </si>
  <si>
    <t>Nộp hồ sơ</t>
  </si>
  <si>
    <t>Trực tiếp</t>
  </si>
  <si>
    <t>Bưu chính</t>
  </si>
  <si>
    <t>Trực tuyến</t>
  </si>
  <si>
    <t>Nộp phí, lệ phí, chi phí khác</t>
  </si>
  <si>
    <t>Chuẩn bị, phục vụ việc kiểm tra, đánh giá của cơ quan có thẩm quyền (nếu có)</t>
  </si>
  <si>
    <t>Công việc khác (nếu có)</t>
  </si>
  <si>
    <t>Nhận kết quả</t>
  </si>
  <si>
    <t>Tổng</t>
  </si>
  <si>
    <t>SỞ VĂN HÓA, THỂ THAO VÀ DU LỊCH</t>
  </si>
  <si>
    <t>Soạn thảo</t>
  </si>
  <si>
    <r>
      <t xml:space="preserve">Thời gian thực hiện </t>
    </r>
    <r>
      <rPr>
        <sz val="12"/>
        <rFont val="Times New Roman"/>
        <family val="1"/>
      </rPr>
      <t>(giờ)</t>
    </r>
  </si>
  <si>
    <r>
      <t>Mức TNBQ/01 giờ làm việc</t>
    </r>
    <r>
      <rPr>
        <sz val="12"/>
        <rFont val="Times New Roman"/>
        <family val="1"/>
      </rPr>
      <t xml:space="preserve"> (đồng)</t>
    </r>
  </si>
  <si>
    <r>
      <t xml:space="preserve">Mức chi phí thuê tư vấn dịch vụ </t>
    </r>
    <r>
      <rPr>
        <sz val="12"/>
        <rFont val="Times New Roman"/>
        <family val="1"/>
      </rPr>
      <t>(đồng)</t>
    </r>
  </si>
  <si>
    <r>
      <t xml:space="preserve">Mức phí, lệ phí, chi phí khác </t>
    </r>
    <r>
      <rPr>
        <sz val="12"/>
        <rFont val="Times New Roman"/>
        <family val="1"/>
      </rPr>
      <t>(đồng)</t>
    </r>
  </si>
  <si>
    <r>
      <t xml:space="preserve">Chi phí thực hiện TTHC </t>
    </r>
    <r>
      <rPr>
        <sz val="12"/>
        <rFont val="Times New Roman"/>
        <family val="1"/>
      </rPr>
      <t>(đồng</t>
    </r>
    <r>
      <rPr>
        <b/>
        <sz val="12"/>
        <rFont val="Times New Roman"/>
        <family val="1"/>
      </rPr>
      <t>)</t>
    </r>
  </si>
  <si>
    <r>
      <t xml:space="preserve">Tổng chi phí thực hiện TTHC/01 năm </t>
    </r>
    <r>
      <rPr>
        <sz val="12"/>
        <rFont val="Times New Roman"/>
        <family val="1"/>
      </rPr>
      <t>(đồng)</t>
    </r>
  </si>
  <si>
    <t>Hỗ trợ khởi nghiệp trong lĩnh vực du lịch</t>
  </si>
  <si>
    <t>Hỗ trợ xúc tiến, quảng bá, truyền thông du lịch</t>
  </si>
  <si>
    <t>Hỗ trợ mua sắm phương tiện thuỷ nội địa vận chuyển khách du lịch</t>
  </si>
  <si>
    <t>Hỗ trợ mua sắm xe điện vận chuyển khách du lịch</t>
  </si>
  <si>
    <t>Hỗ trợ thiết kế, sản xuất các sản phẩm, quà tặng lưu niệm phục vụ du lịch</t>
  </si>
  <si>
    <t>Hỗ trợ phát triển sản phẩm du lịch cộng đồng</t>
  </si>
  <si>
    <t>Bảng kê chi phí.</t>
  </si>
  <si>
    <t xml:space="preserve">Hoá đơn vật liệu xây dựng hoặc bảng kê thu mua hàng hoá dịch vụ đối với hàng hoá, dịch vụ mua vào không có hoá đơn </t>
  </si>
  <si>
    <t>Hỗ trợ hạ tầng khu du lịch, điểm du lịch</t>
  </si>
  <si>
    <t xml:space="preserve">Hóa đơn; hợp đồng mua bán hoặc hợp đồng đóng mới tàu, thuyền; Giấy chứng nhận đăng ký phương tiện; Giấy chứng nhận an toàn kỹ thuật và bảo vệ môi trường còn hiệu lực; Giấy chứng nhận cấp biển hiệu phương tiện vận tải khách du lịch bằng đường thủy nội địa theo quy định  </t>
  </si>
  <si>
    <t xml:space="preserve">Hoá đơn; Giấy chứng nhận đăng ký xe điện; Giấy chứng nhận kiểm định an toàn kỹ thuật và bảo vệ môi trường (đăng kiểm) còn hiệu lực theo quy định của pháp luật </t>
  </si>
  <si>
    <t>Hỗ trợ phát triển kinh tế đêm gắn với hoạt động du lịch</t>
  </si>
  <si>
    <t xml:space="preserve">Hóa đơn; thiết kế gian hàng và phương án bố trí gian hàng tại phố đi bộ, chợ đêm, khu du lịch, điểm du lịch hoặc bản du lịch cộng đồng đã được Ủy ban nhân dân cấp xã phê duyệt/ Kế hoạch hoạt động, báo cáo kết quả thực hiện, chương trình, kịch bản biểu diễn có xác nhận của cơ quan quản lý tại điểm biểu diễn </t>
  </si>
  <si>
    <t>Tài liệu chứng minh tổ chức, cá nhân sở hữu kênh truyền thông đã hoạt động tối thiểu 01 năm.</t>
  </si>
  <si>
    <t>Báo cáo kết quả hoạt động của kênh truyền thông: Danh mục tối thiểu 30 sản phẩm nội dung số (video, album ảnh hoặc sản phẩm truyền thông số tương đương); thời gian đăng tải, mô tả ngắn gọn nội dung sản phẩm, thông tin lượt xem.</t>
  </si>
  <si>
    <t xml:space="preserve">Đơn đề nghị hỗ trợ </t>
  </si>
  <si>
    <t xml:space="preserve">Bản thuyết minh sản phẩm quà tặng lưu niệm (Giới thiệu sản phẩm; tính mới, sáng tạo, giá trị nổi bật của sản phẩm; đối tượng khách hướng tới; bản vẽ/ý tưởng thiết kế sản phẩm; hình ảnh sản phẩm); Bảng kê chi phí sản xuất các sản phẩm, quà tặng lưu niệm; các hóa đơn, chứng từ và các tài liệu hợp pháp để chứng minh chi phí sản xuất các sản phẩm, quà tặng lưu niệm phục vụ du lịch </t>
  </si>
  <si>
    <t>Hỗ trợ doanh nghiệp kinh doanh dịch vụ lữ hành đưa khách đến tỉnh Điện Biên</t>
  </si>
  <si>
    <t>CHI PHÍ TUÂN THỦ THỦ TỤC HÀNH CHÍNH
TÊN THỦ TỤC HÀNH CHÍNH: Thủ tục hỗ trợ phát triển sản phẩm du lịch trên địa bàn tỉnh Điện Biên (cấp xã)</t>
  </si>
  <si>
    <t>CHI PHÍ TUÂN THỦ THỦ TỤC HÀNH CHÍNH
TÊN THỦ TỤC HÀNH CHÍNH: Thủ tục Hỗ trợ xúc tiến, quảng bá, truyền thông du lịch</t>
  </si>
  <si>
    <t>CHI PHÍ TUÂN THỦ THỦ TỤC HÀNH CHÍNH
TÊN THỦ TỤC HÀNH CHÍNH: Thủ tục hỗ trợ phát triển sản phẩm du lịch trên địa bàn tỉnh Điện Biên (cấp tỉnh)</t>
  </si>
  <si>
    <t>Hoá đơn vật liệu xây dựng hoặc bảng kê thu mua hàng hoá dịch vụ đối với hàng hoá, dịch vụ mua vào không có hoá đơn/ Hoá đơn mua sắm trang thiết bị phục vụ chiếu sáng, điện trang trí/ Hóa đơn mua sắm thiết bị phục vụ lắp đặt mạng internet không dây (wifi) và hóa đơn thanh toán cước dịch vụ internet không dây/ Hợp đồng thuê chuyên gia; hóa đơn hoặc chứng từ thanh toán; biên bản nghiệm thu khối lượng công việc hoàn thành; biên bản thanh lý hợp đồng và các tài liệu có liên quan/ 01 video ghi hình chương trình biểu diễn nghệ thuật truyền thống hoặc video mô hình trải nghiệm cho khách du lịch; Danh sách nghệ nhân tham gia, chương trình biểu diễn hoặc chương trình trải nghiệm cho khách du lịch; Hóa đơn hoặc bảng kê thu mua hàng hóa, dịch vụ đối với trường hợp mua hàng hóa, dịch vụ không có hóa đơn theo quy định của pháp luật; chứng từ thanh toán và các tài liệu khác liên quan; Văn bản nhất trí về kịch bản chương trình biểu diễn nghệ thuật truyền thống hoặc kịch bản chương trình trải nghiệm cho khách du lịch của Ủy ban nhân dân cấp xã/ Hợp đồng; hóa đơn hoặc chứng từ thanh toán; biên bản nghiệm thu khối lượng công việc hoàn thành; biên bản thanh lý hợp đồng và các tài liệu khác có liên quan hoạt động chuyển đổi số/ Hoá đơn vật liệu xây dựng hoặc bảng kê thu mua hàng hoá dịch vụ đối với hàng hoá, dịch vụ mua vào không có hoá đơn; hợp đồng thuê nhân công hoặc bảng kê thanh toán nhân công (nếu có)</t>
  </si>
  <si>
    <t xml:space="preserve">Bản sao Giấy phép kinh doanh dịch vụ lữ hành nội địa hoặc quốc tế; Báo cáo kết quả hoạt động kinh doanh dịch vụ lữ hành trong 01 năm trước liền kề/ Văn bản cử đi đào tạo của Ủy ban nhân dân cấp xã hoặc cơ sở, doanh nghiệp, hợp tác xã; Chứng chỉ hoàn thành khoá đào tạo nghề du lịch; Phiếu thu  hoặc hoá đơn thu học phí khoá đào tạo </t>
  </si>
  <si>
    <t xml:space="preserve">Danh khách du lịch trong năm của doanh nghiệp kinh doanh dịch vụ lữ hành có xác nhận của cơ sở lưu trú du lịch trên địa bàn tỉnh và xác nhận của Ban quản lý, đơn vị quản lý khu, điểm du lịch có bán vé do cơ quan nhà nước trực tiếp quản lý, khai thác </t>
  </si>
  <si>
    <t xml:space="preserve">Kế hoạch hoạt động, báo cáo kết quả thực hiện, chương trình, lịch biểu diễn của cơ quan quản lý tại điểm biểu diễn hoặc cơ quan tổ chức chương trình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</si>
</sst>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Times New Roman"/>
      <family val="2"/>
    </font>
    <font>
      <b/>
      <sz val="11"/>
      <color theme="1"/>
      <name val="Times New Roman"/>
      <family val="1"/>
    </font>
    <font>
      <sz val="11"/>
      <name val="Times New Roman"/>
      <family val="1"/>
    </font>
    <font>
      <b/>
      <sz val="11"/>
      <name val="Times New Roman"/>
      <family val="1"/>
    </font>
    <font>
      <b/>
      <sz val="12"/>
      <name val="Times New Roman"/>
      <family val="1"/>
    </font>
    <font>
      <sz val="12"/>
      <name val="Times New Roman"/>
      <family val="1"/>
    </font>
    <font>
      <b/>
      <i/>
      <sz val="12"/>
      <name val="Times New Roman"/>
      <family val="1"/>
    </font>
    <font>
      <sz val="8"/>
      <name val="Times New Roman"/>
      <family val="2"/>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1" fillId="0" borderId="0" xfId="0" applyFont="1" applyAlignment="1">
      <alignment vertical="center"/>
    </xf>
    <xf numFmtId="3" fontId="2" fillId="0" borderId="0" xfId="0" applyNumberFormat="1" applyFont="1"/>
    <xf numFmtId="3" fontId="4" fillId="0" borderId="2" xfId="0" applyNumberFormat="1" applyFont="1" applyBorder="1" applyAlignment="1">
      <alignment horizontal="center" vertical="center" wrapText="1"/>
    </xf>
    <xf numFmtId="3" fontId="4" fillId="0" borderId="2" xfId="0" applyNumberFormat="1" applyFont="1" applyBorder="1" applyAlignment="1">
      <alignment horizontal="left" vertical="center" wrapText="1"/>
    </xf>
    <xf numFmtId="3" fontId="5" fillId="0" borderId="2" xfId="0" applyNumberFormat="1" applyFont="1" applyBorder="1" applyAlignment="1">
      <alignment horizontal="center" vertical="center" wrapText="1"/>
    </xf>
    <xf numFmtId="3" fontId="5" fillId="0" borderId="2" xfId="0" applyNumberFormat="1" applyFont="1" applyBorder="1"/>
    <xf numFmtId="3" fontId="5" fillId="0" borderId="2" xfId="0" applyNumberFormat="1" applyFont="1" applyBorder="1" applyAlignment="1">
      <alignment horizontal="justify" vertical="center" wrapText="1"/>
    </xf>
    <xf numFmtId="3" fontId="5" fillId="0" borderId="2" xfId="0" applyNumberFormat="1" applyFont="1" applyBorder="1" applyAlignment="1">
      <alignment horizontal="center" vertical="center"/>
    </xf>
    <xf numFmtId="3" fontId="4" fillId="0" borderId="2" xfId="0" applyNumberFormat="1" applyFont="1" applyBorder="1" applyAlignment="1">
      <alignment horizontal="center" vertical="center"/>
    </xf>
    <xf numFmtId="3" fontId="5" fillId="0" borderId="5" xfId="0" applyNumberFormat="1" applyFont="1" applyBorder="1" applyAlignment="1">
      <alignment horizontal="center" vertical="center" wrapText="1"/>
    </xf>
    <xf numFmtId="3" fontId="5" fillId="0" borderId="4" xfId="0" applyNumberFormat="1" applyFont="1" applyBorder="1" applyAlignment="1">
      <alignment horizontal="center" vertical="center" wrapText="1"/>
    </xf>
    <xf numFmtId="3" fontId="5" fillId="0" borderId="5" xfId="0" applyNumberFormat="1" applyFont="1" applyBorder="1" applyAlignment="1">
      <alignment horizontal="left" vertical="center" wrapText="1"/>
    </xf>
    <xf numFmtId="3" fontId="5" fillId="0" borderId="4" xfId="0" applyNumberFormat="1" applyFont="1" applyBorder="1" applyAlignment="1">
      <alignment horizontal="left" vertical="center" wrapText="1"/>
    </xf>
    <xf numFmtId="3" fontId="3" fillId="0" borderId="1" xfId="0" applyNumberFormat="1" applyFont="1" applyBorder="1" applyAlignment="1">
      <alignment horizontal="center" vertical="top" wrapText="1"/>
    </xf>
    <xf numFmtId="0" fontId="6" fillId="0" borderId="3"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3" fontId="5" fillId="0" borderId="5" xfId="0" quotePrefix="1" applyNumberFormat="1" applyFont="1" applyBorder="1" applyAlignment="1">
      <alignment horizontal="center" vertical="center" wrapText="1"/>
    </xf>
    <xf numFmtId="3" fontId="5" fillId="0" borderId="4" xfId="0" quotePrefix="1" applyNumberFormat="1" applyFont="1" applyBorder="1" applyAlignment="1">
      <alignment horizontal="center" vertical="center" wrapText="1"/>
    </xf>
    <xf numFmtId="3" fontId="5" fillId="0" borderId="5" xfId="0" applyNumberFormat="1" applyFont="1" applyBorder="1" applyAlignment="1">
      <alignment horizontal="left" vertical="top" wrapText="1"/>
    </xf>
    <xf numFmtId="3" fontId="5" fillId="0" borderId="4" xfId="0" applyNumberFormat="1" applyFont="1" applyBorder="1" applyAlignment="1">
      <alignment horizontal="left" vertical="top" wrapText="1"/>
    </xf>
    <xf numFmtId="3" fontId="6" fillId="0" borderId="3" xfId="0" applyNumberFormat="1" applyFont="1" applyBorder="1" applyAlignment="1">
      <alignment horizontal="center" vertical="center" wrapText="1"/>
    </xf>
    <xf numFmtId="3" fontId="6" fillId="0" borderId="7" xfId="0" applyNumberFormat="1" applyFont="1" applyBorder="1" applyAlignment="1">
      <alignment horizontal="center" vertical="center" wrapText="1"/>
    </xf>
    <xf numFmtId="3" fontId="6" fillId="0" borderId="8" xfId="0" applyNumberFormat="1" applyFont="1" applyBorder="1" applyAlignment="1">
      <alignment horizontal="center" vertical="center" wrapText="1"/>
    </xf>
    <xf numFmtId="3" fontId="4" fillId="0" borderId="5" xfId="0" applyNumberFormat="1" applyFont="1" applyBorder="1" applyAlignment="1">
      <alignment horizontal="center" vertical="center" wrapText="1"/>
    </xf>
    <xf numFmtId="3" fontId="4" fillId="0" borderId="6" xfId="0" applyNumberFormat="1" applyFont="1" applyBorder="1" applyAlignment="1">
      <alignment horizontal="center" vertical="center" wrapText="1"/>
    </xf>
    <xf numFmtId="3" fontId="4" fillId="0" borderId="4" xfId="0" applyNumberFormat="1" applyFont="1" applyBorder="1" applyAlignment="1">
      <alignment horizontal="center" vertical="center" wrapText="1"/>
    </xf>
    <xf numFmtId="3" fontId="4" fillId="0" borderId="5" xfId="0" applyNumberFormat="1" applyFont="1" applyBorder="1" applyAlignment="1">
      <alignment horizontal="left" vertical="center" wrapText="1"/>
    </xf>
    <xf numFmtId="3" fontId="4" fillId="0" borderId="6" xfId="0" applyNumberFormat="1" applyFont="1" applyBorder="1" applyAlignment="1">
      <alignment horizontal="left" vertical="center" wrapText="1"/>
    </xf>
    <xf numFmtId="3" fontId="4" fillId="0" borderId="4" xfId="0" applyNumberFormat="1" applyFont="1" applyBorder="1" applyAlignment="1">
      <alignment horizontal="left" vertical="center" wrapText="1"/>
    </xf>
    <xf numFmtId="3" fontId="4" fillId="0" borderId="3" xfId="0" applyNumberFormat="1" applyFont="1" applyBorder="1" applyAlignment="1">
      <alignment horizontal="center" vertical="center" wrapText="1"/>
    </xf>
    <xf numFmtId="3" fontId="4" fillId="0" borderId="7" xfId="0" applyNumberFormat="1" applyFont="1" applyBorder="1" applyAlignment="1">
      <alignment horizontal="center" vertical="center" wrapText="1"/>
    </xf>
    <xf numFmtId="3" fontId="4" fillId="0" borderId="8"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400050</xdr:colOff>
      <xdr:row>0</xdr:row>
      <xdr:rowOff>371475</xdr:rowOff>
    </xdr:from>
    <xdr:to>
      <xdr:col>1</xdr:col>
      <xdr:colOff>1381125</xdr:colOff>
      <xdr:row>0</xdr:row>
      <xdr:rowOff>371475</xdr:rowOff>
    </xdr:to>
    <xdr:cxnSp macro="">
      <xdr:nvCxnSpPr>
        <xdr:cNvPr id="2" name="Straight Connector 1">
          <a:extLst>
            <a:ext uri="{FF2B5EF4-FFF2-40B4-BE49-F238E27FC236}">
              <a16:creationId xmlns:a16="http://schemas.microsoft.com/office/drawing/2014/main" id="{0272DCB7-9C6D-4989-9053-41133F81181C}"/>
            </a:ext>
          </a:extLst>
        </xdr:cNvPr>
        <xdr:cNvCxnSpPr/>
      </xdr:nvCxnSpPr>
      <xdr:spPr>
        <a:xfrm>
          <a:off x="771525" y="3714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400050</xdr:colOff>
      <xdr:row>0</xdr:row>
      <xdr:rowOff>371475</xdr:rowOff>
    </xdr:from>
    <xdr:to>
      <xdr:col>1</xdr:col>
      <xdr:colOff>1381125</xdr:colOff>
      <xdr:row>0</xdr:row>
      <xdr:rowOff>371475</xdr:rowOff>
    </xdr:to>
    <xdr:cxnSp macro="">
      <xdr:nvCxnSpPr>
        <xdr:cNvPr id="3" name="Straight Connector 2">
          <a:extLst>
            <a:ext uri="{FF2B5EF4-FFF2-40B4-BE49-F238E27FC236}">
              <a16:creationId xmlns:a16="http://schemas.microsoft.com/office/drawing/2014/main" id="{B7E5E28F-9A06-7C1B-F8E2-5F8E01888386}"/>
            </a:ext>
          </a:extLst>
        </xdr:cNvPr>
        <xdr:cNvCxnSpPr/>
      </xdr:nvCxnSpPr>
      <xdr:spPr>
        <a:xfrm>
          <a:off x="771525" y="3714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400050</xdr:colOff>
      <xdr:row>0</xdr:row>
      <xdr:rowOff>371475</xdr:rowOff>
    </xdr:from>
    <xdr:to>
      <xdr:col>1</xdr:col>
      <xdr:colOff>1381125</xdr:colOff>
      <xdr:row>0</xdr:row>
      <xdr:rowOff>371475</xdr:rowOff>
    </xdr:to>
    <xdr:cxnSp macro="">
      <xdr:nvCxnSpPr>
        <xdr:cNvPr id="2" name="Straight Connector 1">
          <a:extLst>
            <a:ext uri="{FF2B5EF4-FFF2-40B4-BE49-F238E27FC236}">
              <a16:creationId xmlns:a16="http://schemas.microsoft.com/office/drawing/2014/main" id="{22A4E476-6199-4C6C-A11A-3F1F0011A2B9}"/>
            </a:ext>
          </a:extLst>
        </xdr:cNvPr>
        <xdr:cNvCxnSpPr/>
      </xdr:nvCxnSpPr>
      <xdr:spPr>
        <a:xfrm>
          <a:off x="771525" y="371475"/>
          <a:ext cx="9810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5974C-2B01-4F02-BEF0-D0C4A3BB280D}">
  <dimension ref="A1:K40"/>
  <sheetViews>
    <sheetView topLeftCell="B1" zoomScale="73" zoomScaleNormal="73" workbookViewId="0">
      <selection activeCell="B1" sqref="B1"/>
    </sheetView>
  </sheetViews>
  <sheetFormatPr defaultRowHeight="15" x14ac:dyDescent="0.25"/>
  <cols>
    <col min="1" max="1" width="5.5703125" customWidth="1"/>
    <col min="2" max="2" width="57.7109375" customWidth="1"/>
    <col min="3" max="3" width="11.28515625" customWidth="1"/>
    <col min="4" max="4" width="10.140625" customWidth="1"/>
    <col min="5" max="5" width="11.140625" customWidth="1"/>
    <col min="6" max="6" width="11.7109375" customWidth="1"/>
    <col min="7" max="7" width="11" customWidth="1"/>
    <col min="9" max="9" width="10.5703125" customWidth="1"/>
    <col min="10" max="10" width="13.42578125" customWidth="1"/>
    <col min="11" max="11" width="5.7109375" customWidth="1"/>
  </cols>
  <sheetData>
    <row r="1" spans="1:11" ht="33.75" customHeight="1" x14ac:dyDescent="0.25">
      <c r="A1" s="1" t="s">
        <v>21</v>
      </c>
      <c r="B1" s="1"/>
      <c r="C1" s="1"/>
    </row>
    <row r="3" spans="1:11" ht="51" customHeight="1" x14ac:dyDescent="0.25">
      <c r="A3" s="2"/>
      <c r="B3" s="14" t="s">
        <v>47</v>
      </c>
      <c r="C3" s="14"/>
      <c r="D3" s="14"/>
      <c r="E3" s="14"/>
      <c r="F3" s="14"/>
      <c r="G3" s="14"/>
      <c r="H3" s="14"/>
      <c r="I3" s="14"/>
      <c r="J3" s="14"/>
      <c r="K3" s="2"/>
    </row>
    <row r="4" spans="1:11" ht="87" customHeight="1" x14ac:dyDescent="0.25">
      <c r="A4" s="3" t="s">
        <v>0</v>
      </c>
      <c r="B4" s="3" t="s">
        <v>1</v>
      </c>
      <c r="C4" s="3" t="s">
        <v>2</v>
      </c>
      <c r="D4" s="3" t="s">
        <v>23</v>
      </c>
      <c r="E4" s="3" t="s">
        <v>24</v>
      </c>
      <c r="F4" s="3" t="s">
        <v>25</v>
      </c>
      <c r="G4" s="3" t="s">
        <v>26</v>
      </c>
      <c r="H4" s="3" t="s">
        <v>3</v>
      </c>
      <c r="I4" s="3" t="s">
        <v>27</v>
      </c>
      <c r="J4" s="3" t="s">
        <v>28</v>
      </c>
      <c r="K4" s="3" t="s">
        <v>4</v>
      </c>
    </row>
    <row r="5" spans="1:11" ht="15.75" x14ac:dyDescent="0.25">
      <c r="A5" s="3">
        <v>1</v>
      </c>
      <c r="B5" s="4" t="s">
        <v>5</v>
      </c>
      <c r="C5" s="5"/>
      <c r="D5" s="5"/>
      <c r="E5" s="5"/>
      <c r="F5" s="6"/>
      <c r="G5" s="6"/>
      <c r="H5" s="6"/>
      <c r="I5" s="6"/>
      <c r="J5" s="6"/>
      <c r="K5" s="6"/>
    </row>
    <row r="6" spans="1:11" ht="31.5" customHeight="1" x14ac:dyDescent="0.25">
      <c r="A6" s="15" t="s">
        <v>34</v>
      </c>
      <c r="B6" s="16"/>
      <c r="C6" s="16"/>
      <c r="D6" s="16"/>
      <c r="E6" s="16"/>
      <c r="F6" s="16"/>
      <c r="G6" s="16"/>
      <c r="H6" s="16"/>
      <c r="I6" s="16"/>
      <c r="J6" s="16"/>
      <c r="K6" s="17"/>
    </row>
    <row r="7" spans="1:11" ht="34.5" customHeight="1" x14ac:dyDescent="0.25">
      <c r="A7" s="5" t="s">
        <v>6</v>
      </c>
      <c r="B7" s="7" t="s">
        <v>44</v>
      </c>
      <c r="C7" s="5" t="s">
        <v>7</v>
      </c>
      <c r="D7" s="5">
        <v>1</v>
      </c>
      <c r="E7" s="5">
        <v>13352</v>
      </c>
      <c r="F7" s="8">
        <v>0</v>
      </c>
      <c r="G7" s="8">
        <v>0</v>
      </c>
      <c r="H7" s="8">
        <v>1</v>
      </c>
      <c r="I7" s="8">
        <f>(D7*E7+F7+G7)</f>
        <v>13352</v>
      </c>
      <c r="J7" s="8">
        <f>(D7*E7+F7+G7)*H7</f>
        <v>13352</v>
      </c>
      <c r="K7" s="8"/>
    </row>
    <row r="8" spans="1:11" ht="53.25" customHeight="1" x14ac:dyDescent="0.25">
      <c r="A8" s="5" t="s">
        <v>8</v>
      </c>
      <c r="B8" s="7" t="s">
        <v>35</v>
      </c>
      <c r="C8" s="5" t="s">
        <v>9</v>
      </c>
      <c r="D8" s="5">
        <v>2</v>
      </c>
      <c r="E8" s="5">
        <v>13352</v>
      </c>
      <c r="F8" s="8">
        <v>0</v>
      </c>
      <c r="G8" s="8">
        <v>0</v>
      </c>
      <c r="H8" s="8">
        <v>1</v>
      </c>
      <c r="I8" s="8">
        <f t="shared" ref="I8" si="0">(D8*E8+F8+G8)*H8</f>
        <v>26704</v>
      </c>
      <c r="J8" s="8">
        <f>(D8*E8+F8+G8)*H8</f>
        <v>26704</v>
      </c>
      <c r="K8" s="8"/>
    </row>
    <row r="9" spans="1:11" ht="53.25" customHeight="1" x14ac:dyDescent="0.25">
      <c r="A9" s="18" t="s">
        <v>10</v>
      </c>
      <c r="B9" s="20" t="s">
        <v>50</v>
      </c>
      <c r="C9" s="5" t="s">
        <v>22</v>
      </c>
      <c r="D9" s="5">
        <v>2</v>
      </c>
      <c r="E9" s="5">
        <v>13352</v>
      </c>
      <c r="F9" s="8">
        <v>0</v>
      </c>
      <c r="G9" s="8">
        <v>0</v>
      </c>
      <c r="H9" s="8">
        <v>1</v>
      </c>
      <c r="I9" s="8">
        <f t="shared" ref="I9:I10" si="1">(D9*E9+F9+G9)</f>
        <v>26704</v>
      </c>
      <c r="J9" s="8">
        <f t="shared" ref="J9:J10" si="2">(D9*E9+F9+G9)*H9</f>
        <v>26704</v>
      </c>
      <c r="K9" s="8"/>
    </row>
    <row r="10" spans="1:11" ht="332.25" customHeight="1" x14ac:dyDescent="0.25">
      <c r="A10" s="19"/>
      <c r="B10" s="21"/>
      <c r="C10" s="5" t="s">
        <v>11</v>
      </c>
      <c r="D10" s="5">
        <v>1</v>
      </c>
      <c r="E10" s="5">
        <v>13352</v>
      </c>
      <c r="F10" s="8">
        <v>0</v>
      </c>
      <c r="G10" s="8">
        <v>0</v>
      </c>
      <c r="H10" s="8">
        <v>1</v>
      </c>
      <c r="I10" s="8">
        <f t="shared" si="1"/>
        <v>13352</v>
      </c>
      <c r="J10" s="8">
        <f t="shared" si="2"/>
        <v>13352</v>
      </c>
      <c r="K10" s="8"/>
    </row>
    <row r="11" spans="1:11" ht="15.75" x14ac:dyDescent="0.25">
      <c r="A11" s="15" t="s">
        <v>37</v>
      </c>
      <c r="B11" s="16"/>
      <c r="C11" s="16"/>
      <c r="D11" s="16"/>
      <c r="E11" s="16"/>
      <c r="F11" s="16"/>
      <c r="G11" s="16"/>
      <c r="H11" s="16"/>
      <c r="I11" s="16"/>
      <c r="J11" s="16"/>
      <c r="K11" s="17"/>
    </row>
    <row r="12" spans="1:11" ht="34.5" customHeight="1" x14ac:dyDescent="0.25">
      <c r="A12" s="5" t="s">
        <v>6</v>
      </c>
      <c r="B12" s="7" t="s">
        <v>44</v>
      </c>
      <c r="C12" s="5" t="s">
        <v>7</v>
      </c>
      <c r="D12" s="5">
        <v>1</v>
      </c>
      <c r="E12" s="5">
        <v>13352</v>
      </c>
      <c r="F12" s="8">
        <v>0</v>
      </c>
      <c r="G12" s="8">
        <v>0</v>
      </c>
      <c r="H12" s="8">
        <v>1</v>
      </c>
      <c r="I12" s="8">
        <f>(D12*E12+F12+G12)</f>
        <v>13352</v>
      </c>
      <c r="J12" s="8">
        <f>(D12*E12+F12+G12)*H12</f>
        <v>13352</v>
      </c>
      <c r="K12" s="8"/>
    </row>
    <row r="13" spans="1:11" ht="34.5" customHeight="1" x14ac:dyDescent="0.25">
      <c r="A13" s="5" t="s">
        <v>8</v>
      </c>
      <c r="B13" s="7" t="s">
        <v>35</v>
      </c>
      <c r="C13" s="5" t="s">
        <v>9</v>
      </c>
      <c r="D13" s="5">
        <v>2</v>
      </c>
      <c r="E13" s="5">
        <v>13352</v>
      </c>
      <c r="F13" s="8">
        <v>0</v>
      </c>
      <c r="G13" s="8">
        <v>0</v>
      </c>
      <c r="H13" s="8">
        <v>1</v>
      </c>
      <c r="I13" s="8">
        <f t="shared" ref="I13" si="3">(D13*E13+F13+G13)*H13</f>
        <v>26704</v>
      </c>
      <c r="J13" s="8">
        <f>(D13*E13+F13+G13)*H13</f>
        <v>26704</v>
      </c>
      <c r="K13" s="8"/>
    </row>
    <row r="14" spans="1:11" ht="30" customHeight="1" x14ac:dyDescent="0.25">
      <c r="A14" s="10" t="s">
        <v>10</v>
      </c>
      <c r="B14" s="12" t="s">
        <v>36</v>
      </c>
      <c r="C14" s="5" t="s">
        <v>22</v>
      </c>
      <c r="D14" s="5">
        <v>2</v>
      </c>
      <c r="E14" s="5">
        <v>13352</v>
      </c>
      <c r="F14" s="8">
        <v>0</v>
      </c>
      <c r="G14" s="8">
        <v>0</v>
      </c>
      <c r="H14" s="8">
        <v>1</v>
      </c>
      <c r="I14" s="8">
        <f t="shared" ref="I14:I15" si="4">(D14*E14+F14+G14)</f>
        <v>26704</v>
      </c>
      <c r="J14" s="8">
        <f t="shared" ref="J14:J15" si="5">(D14*E14+F14+G14)*H14</f>
        <v>26704</v>
      </c>
      <c r="K14" s="8"/>
    </row>
    <row r="15" spans="1:11" ht="36.75" customHeight="1" x14ac:dyDescent="0.25">
      <c r="A15" s="11"/>
      <c r="B15" s="13"/>
      <c r="C15" s="5" t="s">
        <v>11</v>
      </c>
      <c r="D15" s="5">
        <v>1</v>
      </c>
      <c r="E15" s="5">
        <v>13352</v>
      </c>
      <c r="F15" s="8">
        <v>0</v>
      </c>
      <c r="G15" s="8">
        <v>0</v>
      </c>
      <c r="H15" s="8">
        <v>1</v>
      </c>
      <c r="I15" s="8">
        <f t="shared" si="4"/>
        <v>13352</v>
      </c>
      <c r="J15" s="8">
        <f t="shared" si="5"/>
        <v>13352</v>
      </c>
      <c r="K15" s="8"/>
    </row>
    <row r="16" spans="1:11" ht="25.5" customHeight="1" x14ac:dyDescent="0.25">
      <c r="A16" s="22" t="s">
        <v>31</v>
      </c>
      <c r="B16" s="23"/>
      <c r="C16" s="23"/>
      <c r="D16" s="23"/>
      <c r="E16" s="23"/>
      <c r="F16" s="23"/>
      <c r="G16" s="23"/>
      <c r="H16" s="23"/>
      <c r="I16" s="23"/>
      <c r="J16" s="23"/>
      <c r="K16" s="24"/>
    </row>
    <row r="17" spans="1:11" ht="34.5" customHeight="1" x14ac:dyDescent="0.25">
      <c r="A17" s="5">
        <v>1.1000000000000001</v>
      </c>
      <c r="B17" s="7" t="s">
        <v>44</v>
      </c>
      <c r="C17" s="5" t="s">
        <v>7</v>
      </c>
      <c r="D17" s="5">
        <v>1</v>
      </c>
      <c r="E17" s="5">
        <v>13352</v>
      </c>
      <c r="F17" s="8">
        <v>0</v>
      </c>
      <c r="G17" s="8">
        <v>0</v>
      </c>
      <c r="H17" s="8">
        <v>1</v>
      </c>
      <c r="I17" s="8">
        <f>(D17*E17+F17+G17)</f>
        <v>13352</v>
      </c>
      <c r="J17" s="8">
        <f>(D17*E17+F17+G17)*H17</f>
        <v>13352</v>
      </c>
      <c r="K17" s="8"/>
    </row>
    <row r="18" spans="1:11" ht="53.25" customHeight="1" x14ac:dyDescent="0.25">
      <c r="A18" s="5" t="s">
        <v>8</v>
      </c>
      <c r="B18" s="7" t="s">
        <v>35</v>
      </c>
      <c r="C18" s="5" t="s">
        <v>9</v>
      </c>
      <c r="D18" s="5">
        <v>2</v>
      </c>
      <c r="E18" s="5">
        <v>13352</v>
      </c>
      <c r="F18" s="8">
        <v>0</v>
      </c>
      <c r="G18" s="8">
        <v>0</v>
      </c>
      <c r="H18" s="8">
        <v>1</v>
      </c>
      <c r="I18" s="8">
        <f t="shared" ref="I18" si="6">(D18*E18+F18+G18)*H18</f>
        <v>26704</v>
      </c>
      <c r="J18" s="8">
        <f>(D18*E18+F18+G18)*H18</f>
        <v>26704</v>
      </c>
      <c r="K18" s="8"/>
    </row>
    <row r="19" spans="1:11" ht="31.5" customHeight="1" x14ac:dyDescent="0.25">
      <c r="A19" s="18" t="s">
        <v>10</v>
      </c>
      <c r="B19" s="12" t="s">
        <v>38</v>
      </c>
      <c r="C19" s="5" t="s">
        <v>22</v>
      </c>
      <c r="D19" s="5">
        <v>2</v>
      </c>
      <c r="E19" s="5">
        <v>13352</v>
      </c>
      <c r="F19" s="8">
        <v>0</v>
      </c>
      <c r="G19" s="8">
        <v>0</v>
      </c>
      <c r="H19" s="8">
        <v>1</v>
      </c>
      <c r="I19" s="8">
        <f t="shared" ref="I19:I20" si="7">(D19*E19+F19+G19)</f>
        <v>26704</v>
      </c>
      <c r="J19" s="8">
        <f t="shared" ref="J19:J20" si="8">(D19*E19+F19+G19)*H19</f>
        <v>26704</v>
      </c>
      <c r="K19" s="8"/>
    </row>
    <row r="20" spans="1:11" ht="51.75" customHeight="1" x14ac:dyDescent="0.25">
      <c r="A20" s="19"/>
      <c r="B20" s="13"/>
      <c r="C20" s="5" t="s">
        <v>11</v>
      </c>
      <c r="D20" s="5">
        <v>1</v>
      </c>
      <c r="E20" s="5">
        <v>13352</v>
      </c>
      <c r="F20" s="8">
        <v>0</v>
      </c>
      <c r="G20" s="8">
        <v>0</v>
      </c>
      <c r="H20" s="8">
        <v>1</v>
      </c>
      <c r="I20" s="8">
        <f t="shared" si="7"/>
        <v>13352</v>
      </c>
      <c r="J20" s="8">
        <f t="shared" si="8"/>
        <v>13352</v>
      </c>
      <c r="K20" s="8"/>
    </row>
    <row r="21" spans="1:11" ht="25.5" customHeight="1" x14ac:dyDescent="0.25">
      <c r="A21" s="22" t="s">
        <v>32</v>
      </c>
      <c r="B21" s="23"/>
      <c r="C21" s="23"/>
      <c r="D21" s="23"/>
      <c r="E21" s="23"/>
      <c r="F21" s="23"/>
      <c r="G21" s="23"/>
      <c r="H21" s="23"/>
      <c r="I21" s="23"/>
      <c r="J21" s="23"/>
      <c r="K21" s="24"/>
    </row>
    <row r="22" spans="1:11" ht="34.5" customHeight="1" x14ac:dyDescent="0.25">
      <c r="A22" s="5">
        <v>1.1000000000000001</v>
      </c>
      <c r="B22" s="7" t="s">
        <v>44</v>
      </c>
      <c r="C22" s="5" t="s">
        <v>7</v>
      </c>
      <c r="D22" s="5">
        <v>1</v>
      </c>
      <c r="E22" s="5">
        <v>13352</v>
      </c>
      <c r="F22" s="8">
        <v>0</v>
      </c>
      <c r="G22" s="8">
        <v>0</v>
      </c>
      <c r="H22" s="8">
        <v>1</v>
      </c>
      <c r="I22" s="8">
        <f>(D22*E22+F22+G22)</f>
        <v>13352</v>
      </c>
      <c r="J22" s="8">
        <f>(D22*E22+F22+G22)*H22</f>
        <v>13352</v>
      </c>
      <c r="K22" s="8"/>
    </row>
    <row r="23" spans="1:11" ht="53.25" customHeight="1" x14ac:dyDescent="0.25">
      <c r="A23" s="5" t="s">
        <v>8</v>
      </c>
      <c r="B23" s="7" t="s">
        <v>35</v>
      </c>
      <c r="C23" s="5" t="s">
        <v>9</v>
      </c>
      <c r="D23" s="5">
        <v>2</v>
      </c>
      <c r="E23" s="5">
        <v>13352</v>
      </c>
      <c r="F23" s="8">
        <v>0</v>
      </c>
      <c r="G23" s="8">
        <v>0</v>
      </c>
      <c r="H23" s="8">
        <v>1</v>
      </c>
      <c r="I23" s="8">
        <f t="shared" ref="I23" si="9">(D23*E23+F23+G23)*H23</f>
        <v>26704</v>
      </c>
      <c r="J23" s="8">
        <f>(D23*E23+F23+G23)*H23</f>
        <v>26704</v>
      </c>
      <c r="K23" s="8"/>
    </row>
    <row r="24" spans="1:11" ht="31.5" customHeight="1" x14ac:dyDescent="0.25">
      <c r="A24" s="18" t="s">
        <v>10</v>
      </c>
      <c r="B24" s="12" t="s">
        <v>39</v>
      </c>
      <c r="C24" s="5" t="s">
        <v>22</v>
      </c>
      <c r="D24" s="5">
        <v>2</v>
      </c>
      <c r="E24" s="5">
        <v>13352</v>
      </c>
      <c r="F24" s="8">
        <v>0</v>
      </c>
      <c r="G24" s="8">
        <v>0</v>
      </c>
      <c r="H24" s="8">
        <v>1</v>
      </c>
      <c r="I24" s="8">
        <f t="shared" ref="I24:I25" si="10">(D24*E24+F24+G24)</f>
        <v>26704</v>
      </c>
      <c r="J24" s="8">
        <f t="shared" ref="J24:J25" si="11">(D24*E24+F24+G24)*H24</f>
        <v>26704</v>
      </c>
      <c r="K24" s="8"/>
    </row>
    <row r="25" spans="1:11" ht="32.25" customHeight="1" x14ac:dyDescent="0.25">
      <c r="A25" s="19"/>
      <c r="B25" s="13"/>
      <c r="C25" s="5" t="s">
        <v>11</v>
      </c>
      <c r="D25" s="5">
        <v>1</v>
      </c>
      <c r="E25" s="5">
        <v>13352</v>
      </c>
      <c r="F25" s="8">
        <v>0</v>
      </c>
      <c r="G25" s="8">
        <v>0</v>
      </c>
      <c r="H25" s="8">
        <v>1</v>
      </c>
      <c r="I25" s="8">
        <f t="shared" si="10"/>
        <v>13352</v>
      </c>
      <c r="J25" s="8">
        <f t="shared" si="11"/>
        <v>13352</v>
      </c>
      <c r="K25" s="8"/>
    </row>
    <row r="26" spans="1:11" ht="25.5" customHeight="1" x14ac:dyDescent="0.25">
      <c r="A26" s="22" t="s">
        <v>40</v>
      </c>
      <c r="B26" s="23"/>
      <c r="C26" s="23"/>
      <c r="D26" s="23"/>
      <c r="E26" s="23"/>
      <c r="F26" s="23"/>
      <c r="G26" s="23"/>
      <c r="H26" s="23"/>
      <c r="I26" s="23"/>
      <c r="J26" s="23"/>
      <c r="K26" s="24"/>
    </row>
    <row r="27" spans="1:11" ht="34.5" customHeight="1" x14ac:dyDescent="0.25">
      <c r="A27" s="5">
        <v>1.1000000000000001</v>
      </c>
      <c r="B27" s="7" t="s">
        <v>44</v>
      </c>
      <c r="C27" s="5" t="s">
        <v>7</v>
      </c>
      <c r="D27" s="5">
        <v>1</v>
      </c>
      <c r="E27" s="5">
        <v>13352</v>
      </c>
      <c r="F27" s="8">
        <v>0</v>
      </c>
      <c r="G27" s="8">
        <v>0</v>
      </c>
      <c r="H27" s="8">
        <v>1</v>
      </c>
      <c r="I27" s="8">
        <f>(D27*E27+F27+G27)</f>
        <v>13352</v>
      </c>
      <c r="J27" s="8">
        <f>(D27*E27+F27+G27)*H27</f>
        <v>13352</v>
      </c>
      <c r="K27" s="8"/>
    </row>
    <row r="28" spans="1:11" ht="53.25" customHeight="1" x14ac:dyDescent="0.25">
      <c r="A28" s="5" t="s">
        <v>8</v>
      </c>
      <c r="B28" s="7" t="s">
        <v>35</v>
      </c>
      <c r="C28" s="5" t="s">
        <v>9</v>
      </c>
      <c r="D28" s="5">
        <v>2</v>
      </c>
      <c r="E28" s="5">
        <v>13352</v>
      </c>
      <c r="F28" s="8">
        <v>0</v>
      </c>
      <c r="G28" s="8">
        <v>0</v>
      </c>
      <c r="H28" s="8">
        <v>1</v>
      </c>
      <c r="I28" s="8">
        <f t="shared" ref="I28" si="12">(D28*E28+F28+G28)*H28</f>
        <v>26704</v>
      </c>
      <c r="J28" s="8">
        <f>(D28*E28+F28+G28)*H28</f>
        <v>26704</v>
      </c>
      <c r="K28" s="8"/>
    </row>
    <row r="29" spans="1:11" ht="31.5" customHeight="1" x14ac:dyDescent="0.25">
      <c r="A29" s="18" t="s">
        <v>10</v>
      </c>
      <c r="B29" s="12" t="s">
        <v>41</v>
      </c>
      <c r="C29" s="5" t="s">
        <v>22</v>
      </c>
      <c r="D29" s="5">
        <v>2</v>
      </c>
      <c r="E29" s="5">
        <v>13352</v>
      </c>
      <c r="F29" s="8">
        <v>0</v>
      </c>
      <c r="G29" s="8">
        <v>0</v>
      </c>
      <c r="H29" s="8">
        <v>1</v>
      </c>
      <c r="I29" s="8">
        <f t="shared" ref="I29:I30" si="13">(D29*E29+F29+G29)</f>
        <v>26704</v>
      </c>
      <c r="J29" s="8">
        <f t="shared" ref="J29:J30" si="14">(D29*E29+F29+G29)*H29</f>
        <v>26704</v>
      </c>
      <c r="K29" s="8"/>
    </row>
    <row r="30" spans="1:11" ht="66" customHeight="1" x14ac:dyDescent="0.25">
      <c r="A30" s="19"/>
      <c r="B30" s="13"/>
      <c r="C30" s="5" t="s">
        <v>11</v>
      </c>
      <c r="D30" s="5">
        <v>1</v>
      </c>
      <c r="E30" s="5">
        <v>13352</v>
      </c>
      <c r="F30" s="8">
        <v>0</v>
      </c>
      <c r="G30" s="8">
        <v>0</v>
      </c>
      <c r="H30" s="8">
        <v>1</v>
      </c>
      <c r="I30" s="8">
        <f t="shared" si="13"/>
        <v>13352</v>
      </c>
      <c r="J30" s="8">
        <f t="shared" si="14"/>
        <v>13352</v>
      </c>
      <c r="K30" s="8"/>
    </row>
    <row r="31" spans="1:11" ht="15.75" x14ac:dyDescent="0.25">
      <c r="A31" s="25">
        <v>2</v>
      </c>
      <c r="B31" s="28" t="s">
        <v>12</v>
      </c>
      <c r="C31" s="5" t="s">
        <v>13</v>
      </c>
      <c r="D31" s="5">
        <v>3</v>
      </c>
      <c r="E31" s="5">
        <v>13352</v>
      </c>
      <c r="F31" s="8">
        <v>0</v>
      </c>
      <c r="G31" s="8">
        <v>0</v>
      </c>
      <c r="H31" s="8">
        <v>1</v>
      </c>
      <c r="I31" s="8">
        <f t="shared" ref="I31:I39" si="15">(D31*E31+F31+G31)*H31</f>
        <v>40056</v>
      </c>
      <c r="J31" s="8">
        <f t="shared" ref="J31:J39" si="16">(D31*E31+F31+G31)*H31</f>
        <v>40056</v>
      </c>
      <c r="K31" s="8"/>
    </row>
    <row r="32" spans="1:11" ht="15.75" x14ac:dyDescent="0.25">
      <c r="A32" s="26"/>
      <c r="B32" s="29"/>
      <c r="C32" s="5" t="s">
        <v>14</v>
      </c>
      <c r="D32" s="5">
        <v>1.5</v>
      </c>
      <c r="E32" s="5">
        <v>13352</v>
      </c>
      <c r="F32" s="8">
        <v>30000</v>
      </c>
      <c r="G32" s="8">
        <v>0</v>
      </c>
      <c r="H32" s="8">
        <v>1</v>
      </c>
      <c r="I32" s="8">
        <f t="shared" si="15"/>
        <v>50028</v>
      </c>
      <c r="J32" s="8">
        <f t="shared" si="16"/>
        <v>50028</v>
      </c>
      <c r="K32" s="8"/>
    </row>
    <row r="33" spans="1:11" ht="38.25" customHeight="1" x14ac:dyDescent="0.25">
      <c r="A33" s="27"/>
      <c r="B33" s="30"/>
      <c r="C33" s="5" t="s">
        <v>15</v>
      </c>
      <c r="D33" s="5">
        <v>1</v>
      </c>
      <c r="E33" s="5">
        <v>13352</v>
      </c>
      <c r="F33" s="8">
        <v>0</v>
      </c>
      <c r="G33" s="8">
        <v>0</v>
      </c>
      <c r="H33" s="8">
        <v>1</v>
      </c>
      <c r="I33" s="8">
        <f t="shared" si="15"/>
        <v>13352</v>
      </c>
      <c r="J33" s="8">
        <f t="shared" si="16"/>
        <v>13352</v>
      </c>
      <c r="K33" s="8"/>
    </row>
    <row r="34" spans="1:11" ht="15.75" x14ac:dyDescent="0.25">
      <c r="A34" s="3">
        <v>3</v>
      </c>
      <c r="B34" s="4" t="s">
        <v>16</v>
      </c>
      <c r="C34" s="5">
        <v>0</v>
      </c>
      <c r="D34" s="5">
        <v>0</v>
      </c>
      <c r="E34" s="5">
        <v>0</v>
      </c>
      <c r="F34" s="8">
        <v>0</v>
      </c>
      <c r="G34" s="8">
        <v>0</v>
      </c>
      <c r="H34" s="8">
        <v>1</v>
      </c>
      <c r="I34" s="8">
        <f t="shared" si="15"/>
        <v>0</v>
      </c>
      <c r="J34" s="8">
        <f>(D34*E34+F34+G34)*H34</f>
        <v>0</v>
      </c>
      <c r="K34" s="8"/>
    </row>
    <row r="35" spans="1:11" ht="31.5" x14ac:dyDescent="0.25">
      <c r="A35" s="3">
        <v>4</v>
      </c>
      <c r="B35" s="4" t="s">
        <v>17</v>
      </c>
      <c r="C35" s="5">
        <v>0</v>
      </c>
      <c r="D35" s="5">
        <v>0</v>
      </c>
      <c r="E35" s="5">
        <v>0</v>
      </c>
      <c r="F35" s="8">
        <v>0</v>
      </c>
      <c r="G35" s="8">
        <v>0</v>
      </c>
      <c r="H35" s="8">
        <v>1</v>
      </c>
      <c r="I35" s="8">
        <f t="shared" si="15"/>
        <v>0</v>
      </c>
      <c r="J35" s="8">
        <f t="shared" si="16"/>
        <v>0</v>
      </c>
      <c r="K35" s="8"/>
    </row>
    <row r="36" spans="1:11" ht="15.75" x14ac:dyDescent="0.25">
      <c r="A36" s="3">
        <v>5</v>
      </c>
      <c r="B36" s="4" t="s">
        <v>18</v>
      </c>
      <c r="C36" s="5">
        <v>0</v>
      </c>
      <c r="D36" s="5">
        <v>0</v>
      </c>
      <c r="E36" s="5">
        <v>0</v>
      </c>
      <c r="F36" s="8">
        <v>0</v>
      </c>
      <c r="G36" s="8">
        <v>0</v>
      </c>
      <c r="H36" s="8">
        <v>1</v>
      </c>
      <c r="I36" s="8">
        <f t="shared" si="15"/>
        <v>0</v>
      </c>
      <c r="J36" s="8">
        <f t="shared" si="16"/>
        <v>0</v>
      </c>
      <c r="K36" s="8"/>
    </row>
    <row r="37" spans="1:11" ht="15.75" x14ac:dyDescent="0.25">
      <c r="A37" s="25">
        <v>6</v>
      </c>
      <c r="B37" s="28" t="s">
        <v>19</v>
      </c>
      <c r="C37" s="5" t="s">
        <v>13</v>
      </c>
      <c r="D37" s="5">
        <v>3</v>
      </c>
      <c r="E37" s="5">
        <v>13352</v>
      </c>
      <c r="F37" s="8">
        <v>0</v>
      </c>
      <c r="G37" s="8">
        <v>0</v>
      </c>
      <c r="H37" s="8">
        <v>1</v>
      </c>
      <c r="I37" s="8">
        <f t="shared" si="15"/>
        <v>40056</v>
      </c>
      <c r="J37" s="8">
        <f t="shared" si="16"/>
        <v>40056</v>
      </c>
      <c r="K37" s="8"/>
    </row>
    <row r="38" spans="1:11" ht="15.75" x14ac:dyDescent="0.25">
      <c r="A38" s="26"/>
      <c r="B38" s="29"/>
      <c r="C38" s="5" t="s">
        <v>14</v>
      </c>
      <c r="D38" s="5">
        <v>1.5</v>
      </c>
      <c r="E38" s="5">
        <v>13352</v>
      </c>
      <c r="F38" s="8">
        <v>30000</v>
      </c>
      <c r="G38" s="8">
        <v>0</v>
      </c>
      <c r="H38" s="8">
        <v>1</v>
      </c>
      <c r="I38" s="8">
        <f>(D38*E38+F38+G38)*H38</f>
        <v>50028</v>
      </c>
      <c r="J38" s="8">
        <f t="shared" si="16"/>
        <v>50028</v>
      </c>
      <c r="K38" s="8"/>
    </row>
    <row r="39" spans="1:11" ht="15.75" x14ac:dyDescent="0.25">
      <c r="A39" s="27"/>
      <c r="B39" s="30"/>
      <c r="C39" s="5" t="s">
        <v>15</v>
      </c>
      <c r="D39" s="5">
        <v>1</v>
      </c>
      <c r="E39" s="5">
        <v>13352</v>
      </c>
      <c r="F39" s="8">
        <v>0</v>
      </c>
      <c r="G39" s="8">
        <v>0</v>
      </c>
      <c r="H39" s="8">
        <v>1</v>
      </c>
      <c r="I39" s="8">
        <f t="shared" si="15"/>
        <v>13352</v>
      </c>
      <c r="J39" s="8">
        <f t="shared" si="16"/>
        <v>13352</v>
      </c>
      <c r="K39" s="8"/>
    </row>
    <row r="40" spans="1:11" ht="15.75" x14ac:dyDescent="0.25">
      <c r="A40" s="31" t="s">
        <v>20</v>
      </c>
      <c r="B40" s="32"/>
      <c r="C40" s="33"/>
      <c r="D40" s="3"/>
      <c r="E40" s="3"/>
      <c r="F40" s="9"/>
      <c r="G40" s="9"/>
      <c r="H40" s="9"/>
      <c r="I40" s="9">
        <f>SUM(I12:I39)</f>
        <v>527320</v>
      </c>
      <c r="J40" s="9">
        <f>SUM(J12:J39)</f>
        <v>527320</v>
      </c>
      <c r="K40" s="8"/>
    </row>
  </sheetData>
  <mergeCells count="21">
    <mergeCell ref="A31:A33"/>
    <mergeCell ref="B31:B33"/>
    <mergeCell ref="A37:A39"/>
    <mergeCell ref="B37:B39"/>
    <mergeCell ref="A40:C40"/>
    <mergeCell ref="A26:K26"/>
    <mergeCell ref="A29:A30"/>
    <mergeCell ref="B29:B30"/>
    <mergeCell ref="A16:K16"/>
    <mergeCell ref="A19:A20"/>
    <mergeCell ref="B19:B20"/>
    <mergeCell ref="A21:K21"/>
    <mergeCell ref="A24:A25"/>
    <mergeCell ref="B24:B25"/>
    <mergeCell ref="A14:A15"/>
    <mergeCell ref="B14:B15"/>
    <mergeCell ref="B3:J3"/>
    <mergeCell ref="A6:K6"/>
    <mergeCell ref="A9:A10"/>
    <mergeCell ref="B9:B10"/>
    <mergeCell ref="A11:K11"/>
  </mergeCells>
  <printOptions horizontalCentered="1"/>
  <pageMargins left="0.51181102362204722" right="0.51181102362204722" top="0.35433070866141736" bottom="0.35433070866141736" header="0.31496062992125984" footer="0.31496062992125984"/>
  <pageSetup paperSize="9" scale="9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0"/>
  <sheetViews>
    <sheetView zoomScale="73" zoomScaleNormal="73" workbookViewId="0">
      <selection activeCell="A9" sqref="A9:A10"/>
    </sheetView>
  </sheetViews>
  <sheetFormatPr defaultRowHeight="15" x14ac:dyDescent="0.25"/>
  <cols>
    <col min="1" max="1" width="5.5703125" customWidth="1"/>
    <col min="2" max="2" width="57.7109375" customWidth="1"/>
    <col min="3" max="3" width="11.28515625" customWidth="1"/>
    <col min="4" max="4" width="10.140625" customWidth="1"/>
    <col min="5" max="5" width="11.140625" customWidth="1"/>
    <col min="6" max="6" width="11.7109375" customWidth="1"/>
    <col min="7" max="7" width="11" customWidth="1"/>
    <col min="9" max="9" width="10.5703125" customWidth="1"/>
    <col min="10" max="10" width="13.42578125" customWidth="1"/>
    <col min="11" max="11" width="5.7109375" customWidth="1"/>
  </cols>
  <sheetData>
    <row r="1" spans="1:11" ht="33.75" customHeight="1" x14ac:dyDescent="0.25">
      <c r="A1" s="1" t="s">
        <v>21</v>
      </c>
      <c r="B1" s="1"/>
      <c r="C1" s="1"/>
    </row>
    <row r="3" spans="1:11" ht="51" customHeight="1" x14ac:dyDescent="0.25">
      <c r="A3" s="2"/>
      <c r="B3" s="14" t="s">
        <v>48</v>
      </c>
      <c r="C3" s="14"/>
      <c r="D3" s="14"/>
      <c r="E3" s="14"/>
      <c r="F3" s="14"/>
      <c r="G3" s="14"/>
      <c r="H3" s="14"/>
      <c r="I3" s="14"/>
      <c r="J3" s="14"/>
      <c r="K3" s="2"/>
    </row>
    <row r="4" spans="1:11" ht="87" customHeight="1" x14ac:dyDescent="0.25">
      <c r="A4" s="3" t="s">
        <v>0</v>
      </c>
      <c r="B4" s="3" t="s">
        <v>1</v>
      </c>
      <c r="C4" s="3" t="s">
        <v>2</v>
      </c>
      <c r="D4" s="3" t="s">
        <v>23</v>
      </c>
      <c r="E4" s="3" t="s">
        <v>24</v>
      </c>
      <c r="F4" s="3" t="s">
        <v>25</v>
      </c>
      <c r="G4" s="3" t="s">
        <v>26</v>
      </c>
      <c r="H4" s="3" t="s">
        <v>3</v>
      </c>
      <c r="I4" s="3" t="s">
        <v>27</v>
      </c>
      <c r="J4" s="3" t="s">
        <v>28</v>
      </c>
      <c r="K4" s="3" t="s">
        <v>4</v>
      </c>
    </row>
    <row r="5" spans="1:11" ht="15.75" x14ac:dyDescent="0.25">
      <c r="A5" s="3">
        <v>1</v>
      </c>
      <c r="B5" s="4" t="s">
        <v>5</v>
      </c>
      <c r="C5" s="5"/>
      <c r="D5" s="5"/>
      <c r="E5" s="5"/>
      <c r="F5" s="6"/>
      <c r="G5" s="6"/>
      <c r="H5" s="6"/>
      <c r="I5" s="6"/>
      <c r="J5" s="6"/>
      <c r="K5" s="6"/>
    </row>
    <row r="6" spans="1:11" ht="25.5" customHeight="1" x14ac:dyDescent="0.25">
      <c r="A6" s="22" t="s">
        <v>30</v>
      </c>
      <c r="B6" s="23"/>
      <c r="C6" s="23"/>
      <c r="D6" s="23"/>
      <c r="E6" s="23"/>
      <c r="F6" s="23"/>
      <c r="G6" s="23"/>
      <c r="H6" s="23"/>
      <c r="I6" s="23"/>
      <c r="J6" s="23"/>
      <c r="K6" s="24"/>
    </row>
    <row r="7" spans="1:11" ht="34.5" customHeight="1" x14ac:dyDescent="0.25">
      <c r="A7" s="5" t="s">
        <v>6</v>
      </c>
      <c r="B7" s="7" t="s">
        <v>44</v>
      </c>
      <c r="C7" s="5" t="s">
        <v>7</v>
      </c>
      <c r="D7" s="5">
        <v>1</v>
      </c>
      <c r="E7" s="5">
        <v>13352</v>
      </c>
      <c r="F7" s="8">
        <v>0</v>
      </c>
      <c r="G7" s="8">
        <v>0</v>
      </c>
      <c r="H7" s="8">
        <v>1</v>
      </c>
      <c r="I7" s="8">
        <f>(D7*E7+F7+G7)</f>
        <v>13352</v>
      </c>
      <c r="J7" s="8">
        <f>(D7*E7+F7+G7)*H7</f>
        <v>13352</v>
      </c>
      <c r="K7" s="8"/>
    </row>
    <row r="8" spans="1:11" ht="53.25" customHeight="1" x14ac:dyDescent="0.25">
      <c r="A8" s="5" t="s">
        <v>8</v>
      </c>
      <c r="B8" s="7" t="s">
        <v>42</v>
      </c>
      <c r="C8" s="5" t="s">
        <v>9</v>
      </c>
      <c r="D8" s="5">
        <v>2</v>
      </c>
      <c r="E8" s="5">
        <v>13352</v>
      </c>
      <c r="F8" s="8">
        <v>0</v>
      </c>
      <c r="G8" s="8">
        <v>0</v>
      </c>
      <c r="H8" s="8">
        <v>1</v>
      </c>
      <c r="I8" s="8">
        <f t="shared" ref="I8" si="0">(D8*E8+F8+G8)*H8</f>
        <v>26704</v>
      </c>
      <c r="J8" s="8">
        <f>(D8*E8+F8+G8)*H8</f>
        <v>26704</v>
      </c>
      <c r="K8" s="8"/>
    </row>
    <row r="9" spans="1:11" ht="31.5" customHeight="1" x14ac:dyDescent="0.25">
      <c r="A9" s="18" t="s">
        <v>10</v>
      </c>
      <c r="B9" s="12" t="s">
        <v>43</v>
      </c>
      <c r="C9" s="5" t="s">
        <v>22</v>
      </c>
      <c r="D9" s="5">
        <v>2</v>
      </c>
      <c r="E9" s="5">
        <v>13352</v>
      </c>
      <c r="F9" s="8">
        <v>0</v>
      </c>
      <c r="G9" s="8">
        <v>0</v>
      </c>
      <c r="H9" s="8">
        <v>1</v>
      </c>
      <c r="I9" s="8">
        <f t="shared" ref="I9:I10" si="1">(D9*E9+F9+G9)</f>
        <v>26704</v>
      </c>
      <c r="J9" s="8">
        <f t="shared" ref="J9:J10" si="2">(D9*E9+F9+G9)*H9</f>
        <v>26704</v>
      </c>
      <c r="K9" s="8"/>
    </row>
    <row r="10" spans="1:11" ht="32.25" customHeight="1" x14ac:dyDescent="0.25">
      <c r="A10" s="19"/>
      <c r="B10" s="13"/>
      <c r="C10" s="5" t="s">
        <v>11</v>
      </c>
      <c r="D10" s="5">
        <v>1</v>
      </c>
      <c r="E10" s="5">
        <v>13352</v>
      </c>
      <c r="F10" s="8">
        <v>0</v>
      </c>
      <c r="G10" s="8">
        <v>0</v>
      </c>
      <c r="H10" s="8">
        <v>1</v>
      </c>
      <c r="I10" s="8">
        <f t="shared" si="1"/>
        <v>13352</v>
      </c>
      <c r="J10" s="8">
        <f t="shared" si="2"/>
        <v>13352</v>
      </c>
      <c r="K10" s="8"/>
    </row>
    <row r="11" spans="1:11" ht="15.75" x14ac:dyDescent="0.25">
      <c r="A11" s="25">
        <v>2</v>
      </c>
      <c r="B11" s="28" t="s">
        <v>12</v>
      </c>
      <c r="C11" s="5" t="s">
        <v>13</v>
      </c>
      <c r="D11" s="5">
        <v>3</v>
      </c>
      <c r="E11" s="5">
        <v>13352</v>
      </c>
      <c r="F11" s="8">
        <v>0</v>
      </c>
      <c r="G11" s="8">
        <v>0</v>
      </c>
      <c r="H11" s="8">
        <v>1</v>
      </c>
      <c r="I11" s="8">
        <f t="shared" ref="I11:I19" si="3">(D11*E11+F11+G11)*H11</f>
        <v>40056</v>
      </c>
      <c r="J11" s="8">
        <f t="shared" ref="J11:J19" si="4">(D11*E11+F11+G11)*H11</f>
        <v>40056</v>
      </c>
      <c r="K11" s="8"/>
    </row>
    <row r="12" spans="1:11" ht="15.75" x14ac:dyDescent="0.25">
      <c r="A12" s="26"/>
      <c r="B12" s="29"/>
      <c r="C12" s="5" t="s">
        <v>14</v>
      </c>
      <c r="D12" s="5">
        <v>1.5</v>
      </c>
      <c r="E12" s="5">
        <v>13352</v>
      </c>
      <c r="F12" s="8">
        <v>30000</v>
      </c>
      <c r="G12" s="8">
        <v>0</v>
      </c>
      <c r="H12" s="8">
        <v>1</v>
      </c>
      <c r="I12" s="8">
        <f t="shared" si="3"/>
        <v>50028</v>
      </c>
      <c r="J12" s="8">
        <f t="shared" si="4"/>
        <v>50028</v>
      </c>
      <c r="K12" s="8"/>
    </row>
    <row r="13" spans="1:11" ht="45.75" customHeight="1" x14ac:dyDescent="0.25">
      <c r="A13" s="27"/>
      <c r="B13" s="30"/>
      <c r="C13" s="5" t="s">
        <v>15</v>
      </c>
      <c r="D13" s="5">
        <v>1</v>
      </c>
      <c r="E13" s="5">
        <v>13352</v>
      </c>
      <c r="F13" s="8">
        <v>0</v>
      </c>
      <c r="G13" s="8">
        <v>0</v>
      </c>
      <c r="H13" s="8">
        <v>1</v>
      </c>
      <c r="I13" s="8">
        <f t="shared" si="3"/>
        <v>13352</v>
      </c>
      <c r="J13" s="8">
        <f t="shared" si="4"/>
        <v>13352</v>
      </c>
      <c r="K13" s="8"/>
    </row>
    <row r="14" spans="1:11" ht="15.75" x14ac:dyDescent="0.25">
      <c r="A14" s="3">
        <v>3</v>
      </c>
      <c r="B14" s="4" t="s">
        <v>16</v>
      </c>
      <c r="C14" s="5">
        <v>0</v>
      </c>
      <c r="D14" s="5">
        <v>0</v>
      </c>
      <c r="E14" s="5">
        <v>0</v>
      </c>
      <c r="F14" s="8">
        <v>0</v>
      </c>
      <c r="G14" s="8">
        <v>0</v>
      </c>
      <c r="H14" s="8">
        <v>1</v>
      </c>
      <c r="I14" s="8">
        <f t="shared" si="3"/>
        <v>0</v>
      </c>
      <c r="J14" s="8">
        <f>(D14*E14+F14+G14)*H14</f>
        <v>0</v>
      </c>
      <c r="K14" s="8"/>
    </row>
    <row r="15" spans="1:11" ht="31.5" x14ac:dyDescent="0.25">
      <c r="A15" s="3">
        <v>4</v>
      </c>
      <c r="B15" s="4" t="s">
        <v>17</v>
      </c>
      <c r="C15" s="5">
        <v>0</v>
      </c>
      <c r="D15" s="5">
        <v>0</v>
      </c>
      <c r="E15" s="5">
        <v>0</v>
      </c>
      <c r="F15" s="8">
        <v>0</v>
      </c>
      <c r="G15" s="8">
        <v>0</v>
      </c>
      <c r="H15" s="8">
        <v>1</v>
      </c>
      <c r="I15" s="8">
        <f t="shared" si="3"/>
        <v>0</v>
      </c>
      <c r="J15" s="8">
        <f t="shared" si="4"/>
        <v>0</v>
      </c>
      <c r="K15" s="8"/>
    </row>
    <row r="16" spans="1:11" ht="15.75" x14ac:dyDescent="0.25">
      <c r="A16" s="3">
        <v>5</v>
      </c>
      <c r="B16" s="4" t="s">
        <v>18</v>
      </c>
      <c r="C16" s="5">
        <v>0</v>
      </c>
      <c r="D16" s="5">
        <v>0</v>
      </c>
      <c r="E16" s="5">
        <v>0</v>
      </c>
      <c r="F16" s="8">
        <v>0</v>
      </c>
      <c r="G16" s="8">
        <v>0</v>
      </c>
      <c r="H16" s="8">
        <v>1</v>
      </c>
      <c r="I16" s="8">
        <f t="shared" si="3"/>
        <v>0</v>
      </c>
      <c r="J16" s="8">
        <f t="shared" si="4"/>
        <v>0</v>
      </c>
      <c r="K16" s="8"/>
    </row>
    <row r="17" spans="1:11" ht="15.75" x14ac:dyDescent="0.25">
      <c r="A17" s="25">
        <v>6</v>
      </c>
      <c r="B17" s="28" t="s">
        <v>19</v>
      </c>
      <c r="C17" s="5" t="s">
        <v>13</v>
      </c>
      <c r="D17" s="5">
        <v>3</v>
      </c>
      <c r="E17" s="5">
        <v>13352</v>
      </c>
      <c r="F17" s="8">
        <v>0</v>
      </c>
      <c r="G17" s="8">
        <v>0</v>
      </c>
      <c r="H17" s="8">
        <v>1</v>
      </c>
      <c r="I17" s="8">
        <f t="shared" si="3"/>
        <v>40056</v>
      </c>
      <c r="J17" s="8">
        <f t="shared" si="4"/>
        <v>40056</v>
      </c>
      <c r="K17" s="8"/>
    </row>
    <row r="18" spans="1:11" ht="15.75" x14ac:dyDescent="0.25">
      <c r="A18" s="26"/>
      <c r="B18" s="29"/>
      <c r="C18" s="5" t="s">
        <v>14</v>
      </c>
      <c r="D18" s="5">
        <v>1.5</v>
      </c>
      <c r="E18" s="5">
        <v>13352</v>
      </c>
      <c r="F18" s="8">
        <v>30000</v>
      </c>
      <c r="G18" s="8">
        <v>0</v>
      </c>
      <c r="H18" s="8">
        <v>1</v>
      </c>
      <c r="I18" s="8">
        <f>(D18*E18+F18+G18)*H18</f>
        <v>50028</v>
      </c>
      <c r="J18" s="8">
        <f t="shared" si="4"/>
        <v>50028</v>
      </c>
      <c r="K18" s="8"/>
    </row>
    <row r="19" spans="1:11" ht="15.75" x14ac:dyDescent="0.25">
      <c r="A19" s="27"/>
      <c r="B19" s="30"/>
      <c r="C19" s="5" t="s">
        <v>15</v>
      </c>
      <c r="D19" s="5">
        <v>1</v>
      </c>
      <c r="E19" s="5">
        <v>13352</v>
      </c>
      <c r="F19" s="8">
        <v>0</v>
      </c>
      <c r="G19" s="8">
        <v>0</v>
      </c>
      <c r="H19" s="8">
        <v>1</v>
      </c>
      <c r="I19" s="8">
        <f t="shared" si="3"/>
        <v>13352</v>
      </c>
      <c r="J19" s="8">
        <f t="shared" si="4"/>
        <v>13352</v>
      </c>
      <c r="K19" s="8"/>
    </row>
    <row r="20" spans="1:11" ht="15.75" x14ac:dyDescent="0.25">
      <c r="A20" s="31" t="s">
        <v>20</v>
      </c>
      <c r="B20" s="32"/>
      <c r="C20" s="33"/>
      <c r="D20" s="3"/>
      <c r="E20" s="3"/>
      <c r="F20" s="9"/>
      <c r="G20" s="9"/>
      <c r="H20" s="9"/>
      <c r="I20" s="9">
        <f>SUM(I6:I19)</f>
        <v>286984</v>
      </c>
      <c r="J20" s="9">
        <f>SUM(J6:J19)</f>
        <v>286984</v>
      </c>
      <c r="K20" s="8"/>
    </row>
  </sheetData>
  <mergeCells count="9">
    <mergeCell ref="A6:K6"/>
    <mergeCell ref="A9:A10"/>
    <mergeCell ref="B9:B10"/>
    <mergeCell ref="A20:C20"/>
    <mergeCell ref="B3:J3"/>
    <mergeCell ref="A11:A13"/>
    <mergeCell ref="B11:B13"/>
    <mergeCell ref="A17:A19"/>
    <mergeCell ref="B17:B19"/>
  </mergeCells>
  <phoneticPr fontId="7" type="noConversion"/>
  <printOptions horizontalCentered="1"/>
  <pageMargins left="0.51181102362204722" right="0.51181102362204722" top="0.35433070866141736" bottom="0.35433070866141736" header="0.31496062992125984" footer="0.31496062992125984"/>
  <pageSetup paperSize="9"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C2AB3-7A11-43A8-ACD7-8883BF05E58A}">
  <dimension ref="A1:K32"/>
  <sheetViews>
    <sheetView tabSelected="1" topLeftCell="A13" zoomScale="73" zoomScaleNormal="73" workbookViewId="0">
      <selection activeCell="B23" sqref="B23:B25"/>
    </sheetView>
  </sheetViews>
  <sheetFormatPr defaultRowHeight="15" x14ac:dyDescent="0.25"/>
  <cols>
    <col min="1" max="1" width="5.5703125" customWidth="1"/>
    <col min="2" max="2" width="57.7109375" customWidth="1"/>
    <col min="3" max="3" width="11.28515625" customWidth="1"/>
    <col min="4" max="4" width="10.140625" customWidth="1"/>
    <col min="5" max="5" width="11.140625" customWidth="1"/>
    <col min="6" max="6" width="11.7109375" customWidth="1"/>
    <col min="7" max="7" width="11" customWidth="1"/>
    <col min="9" max="9" width="10.5703125" customWidth="1"/>
    <col min="10" max="10" width="13.42578125" customWidth="1"/>
    <col min="11" max="11" width="5.7109375" customWidth="1"/>
  </cols>
  <sheetData>
    <row r="1" spans="1:11" ht="33.75" customHeight="1" x14ac:dyDescent="0.25">
      <c r="A1" s="1" t="s">
        <v>21</v>
      </c>
      <c r="B1" s="1"/>
      <c r="C1" s="1"/>
    </row>
    <row r="3" spans="1:11" ht="51" customHeight="1" x14ac:dyDescent="0.25">
      <c r="A3" s="2"/>
      <c r="B3" s="14" t="s">
        <v>49</v>
      </c>
      <c r="C3" s="14"/>
      <c r="D3" s="14"/>
      <c r="E3" s="14"/>
      <c r="F3" s="14"/>
      <c r="G3" s="14"/>
      <c r="H3" s="14"/>
      <c r="I3" s="14"/>
      <c r="J3" s="14"/>
      <c r="K3" s="2"/>
    </row>
    <row r="4" spans="1:11" ht="87" customHeight="1" x14ac:dyDescent="0.25">
      <c r="A4" s="3" t="s">
        <v>0</v>
      </c>
      <c r="B4" s="3" t="s">
        <v>1</v>
      </c>
      <c r="C4" s="3" t="s">
        <v>2</v>
      </c>
      <c r="D4" s="3" t="s">
        <v>23</v>
      </c>
      <c r="E4" s="3" t="s">
        <v>24</v>
      </c>
      <c r="F4" s="3" t="s">
        <v>25</v>
      </c>
      <c r="G4" s="3" t="s">
        <v>26</v>
      </c>
      <c r="H4" s="3" t="s">
        <v>3</v>
      </c>
      <c r="I4" s="3" t="s">
        <v>27</v>
      </c>
      <c r="J4" s="3" t="s">
        <v>28</v>
      </c>
      <c r="K4" s="3" t="s">
        <v>4</v>
      </c>
    </row>
    <row r="5" spans="1:11" ht="15.75" x14ac:dyDescent="0.25">
      <c r="A5" s="3">
        <v>1</v>
      </c>
      <c r="B5" s="4" t="s">
        <v>5</v>
      </c>
      <c r="C5" s="5"/>
      <c r="D5" s="5"/>
      <c r="E5" s="5"/>
      <c r="F5" s="6"/>
      <c r="G5" s="6"/>
      <c r="H5" s="6"/>
      <c r="I5" s="6"/>
      <c r="J5" s="6"/>
      <c r="K5" s="6"/>
    </row>
    <row r="6" spans="1:11" ht="32.25" customHeight="1" x14ac:dyDescent="0.25">
      <c r="A6" s="22" t="s">
        <v>29</v>
      </c>
      <c r="B6" s="23"/>
      <c r="C6" s="23"/>
      <c r="D6" s="23"/>
      <c r="E6" s="23"/>
      <c r="F6" s="23"/>
      <c r="G6" s="23"/>
      <c r="H6" s="23"/>
      <c r="I6" s="23"/>
      <c r="J6" s="23"/>
      <c r="K6" s="24"/>
    </row>
    <row r="7" spans="1:11" ht="37.5" customHeight="1" x14ac:dyDescent="0.25">
      <c r="A7" s="5" t="s">
        <v>6</v>
      </c>
      <c r="B7" s="7" t="s">
        <v>44</v>
      </c>
      <c r="C7" s="5" t="s">
        <v>7</v>
      </c>
      <c r="D7" s="5">
        <v>1</v>
      </c>
      <c r="E7" s="5">
        <v>13352</v>
      </c>
      <c r="F7" s="8">
        <v>0</v>
      </c>
      <c r="G7" s="8">
        <v>0</v>
      </c>
      <c r="H7" s="8">
        <v>1</v>
      </c>
      <c r="I7" s="8">
        <f>(D7*E7+F7+G7)</f>
        <v>13352</v>
      </c>
      <c r="J7" s="8">
        <f>(D7*E7+F7+G7)*H7</f>
        <v>13352</v>
      </c>
      <c r="K7" s="8"/>
    </row>
    <row r="8" spans="1:11" ht="89.25" customHeight="1" x14ac:dyDescent="0.25">
      <c r="A8" s="18" t="s">
        <v>8</v>
      </c>
      <c r="B8" s="12" t="s">
        <v>51</v>
      </c>
      <c r="C8" s="5" t="s">
        <v>22</v>
      </c>
      <c r="D8" s="5">
        <v>2</v>
      </c>
      <c r="E8" s="5">
        <v>13352</v>
      </c>
      <c r="F8" s="8">
        <v>0</v>
      </c>
      <c r="G8" s="8">
        <v>0</v>
      </c>
      <c r="H8" s="8">
        <v>1</v>
      </c>
      <c r="I8" s="8">
        <f t="shared" ref="I8:I9" si="0">(D8*E8+F8+G8)</f>
        <v>26704</v>
      </c>
      <c r="J8" s="8">
        <f t="shared" ref="J8:J9" si="1">(D8*E8+F8+G8)*H8</f>
        <v>26704</v>
      </c>
      <c r="K8" s="8"/>
    </row>
    <row r="9" spans="1:11" ht="25.5" customHeight="1" x14ac:dyDescent="0.25">
      <c r="A9" s="19"/>
      <c r="B9" s="13"/>
      <c r="C9" s="5" t="s">
        <v>11</v>
      </c>
      <c r="D9" s="5">
        <v>1</v>
      </c>
      <c r="E9" s="5">
        <v>13352</v>
      </c>
      <c r="F9" s="8">
        <v>0</v>
      </c>
      <c r="G9" s="8">
        <v>0</v>
      </c>
      <c r="H9" s="8">
        <v>1</v>
      </c>
      <c r="I9" s="8">
        <f t="shared" si="0"/>
        <v>13352</v>
      </c>
      <c r="J9" s="8">
        <f t="shared" si="1"/>
        <v>13352</v>
      </c>
      <c r="K9" s="8"/>
    </row>
    <row r="10" spans="1:11" ht="32.25" customHeight="1" x14ac:dyDescent="0.25">
      <c r="A10" s="22" t="s">
        <v>46</v>
      </c>
      <c r="B10" s="23"/>
      <c r="C10" s="23"/>
      <c r="D10" s="23"/>
      <c r="E10" s="23"/>
      <c r="F10" s="23"/>
      <c r="G10" s="23"/>
      <c r="H10" s="23"/>
      <c r="I10" s="23"/>
      <c r="J10" s="23"/>
      <c r="K10" s="24"/>
    </row>
    <row r="11" spans="1:11" ht="37.5" customHeight="1" x14ac:dyDescent="0.25">
      <c r="A11" s="5" t="s">
        <v>6</v>
      </c>
      <c r="B11" s="7" t="s">
        <v>44</v>
      </c>
      <c r="C11" s="5" t="s">
        <v>7</v>
      </c>
      <c r="D11" s="5">
        <v>1</v>
      </c>
      <c r="E11" s="5">
        <v>13352</v>
      </c>
      <c r="F11" s="8">
        <v>0</v>
      </c>
      <c r="G11" s="8">
        <v>0</v>
      </c>
      <c r="H11" s="8">
        <v>1</v>
      </c>
      <c r="I11" s="8">
        <f>(D11*E11+F11+G11)</f>
        <v>13352</v>
      </c>
      <c r="J11" s="8">
        <f>(D11*E11+F11+G11)*H11</f>
        <v>13352</v>
      </c>
      <c r="K11" s="8"/>
    </row>
    <row r="12" spans="1:11" ht="89.25" customHeight="1" x14ac:dyDescent="0.25">
      <c r="A12" s="18" t="s">
        <v>8</v>
      </c>
      <c r="B12" s="12" t="s">
        <v>52</v>
      </c>
      <c r="C12" s="5" t="s">
        <v>22</v>
      </c>
      <c r="D12" s="5">
        <v>2</v>
      </c>
      <c r="E12" s="5">
        <v>13352</v>
      </c>
      <c r="F12" s="8">
        <v>0</v>
      </c>
      <c r="G12" s="8">
        <v>0</v>
      </c>
      <c r="H12" s="8">
        <v>1</v>
      </c>
      <c r="I12" s="8">
        <f t="shared" ref="I12:I13" si="2">(D12*E12+F12+G12)</f>
        <v>26704</v>
      </c>
      <c r="J12" s="8">
        <f t="shared" ref="J12:J13" si="3">(D12*E12+F12+G12)*H12</f>
        <v>26704</v>
      </c>
      <c r="K12" s="8"/>
    </row>
    <row r="13" spans="1:11" ht="25.5" customHeight="1" x14ac:dyDescent="0.25">
      <c r="A13" s="19"/>
      <c r="B13" s="13"/>
      <c r="C13" s="5" t="s">
        <v>11</v>
      </c>
      <c r="D13" s="5">
        <v>1</v>
      </c>
      <c r="E13" s="5">
        <v>13352</v>
      </c>
      <c r="F13" s="8">
        <v>0</v>
      </c>
      <c r="G13" s="8">
        <v>0</v>
      </c>
      <c r="H13" s="8">
        <v>1</v>
      </c>
      <c r="I13" s="8">
        <f t="shared" si="2"/>
        <v>13352</v>
      </c>
      <c r="J13" s="8">
        <f t="shared" si="3"/>
        <v>13352</v>
      </c>
      <c r="K13" s="8"/>
    </row>
    <row r="14" spans="1:11" ht="28.5" customHeight="1" x14ac:dyDescent="0.25">
      <c r="A14" s="22" t="s">
        <v>33</v>
      </c>
      <c r="B14" s="23"/>
      <c r="C14" s="23"/>
      <c r="D14" s="23"/>
      <c r="E14" s="23"/>
      <c r="F14" s="23"/>
      <c r="G14" s="23"/>
      <c r="H14" s="23"/>
      <c r="I14" s="23"/>
      <c r="J14" s="23"/>
      <c r="K14" s="24"/>
    </row>
    <row r="15" spans="1:11" ht="41.25" customHeight="1" x14ac:dyDescent="0.25">
      <c r="A15" s="5" t="s">
        <v>6</v>
      </c>
      <c r="B15" s="7" t="s">
        <v>44</v>
      </c>
      <c r="C15" s="5" t="s">
        <v>7</v>
      </c>
      <c r="D15" s="5">
        <v>1</v>
      </c>
      <c r="E15" s="5">
        <v>13352</v>
      </c>
      <c r="F15" s="8">
        <v>0</v>
      </c>
      <c r="G15" s="8">
        <v>0</v>
      </c>
      <c r="H15" s="8">
        <v>1</v>
      </c>
      <c r="I15" s="8">
        <f>(D15*E15+F15+G15)</f>
        <v>13352</v>
      </c>
      <c r="J15" s="8">
        <f>(D15*E15+F15+G15)*H15</f>
        <v>13352</v>
      </c>
      <c r="K15" s="8"/>
    </row>
    <row r="16" spans="1:11" ht="15.75" x14ac:dyDescent="0.25">
      <c r="A16" s="18" t="s">
        <v>8</v>
      </c>
      <c r="B16" s="12" t="s">
        <v>45</v>
      </c>
      <c r="C16" s="5" t="s">
        <v>22</v>
      </c>
      <c r="D16" s="5">
        <v>2</v>
      </c>
      <c r="E16" s="5">
        <v>13352</v>
      </c>
      <c r="F16" s="8">
        <v>0</v>
      </c>
      <c r="G16" s="8">
        <v>0</v>
      </c>
      <c r="H16" s="8">
        <v>1</v>
      </c>
      <c r="I16" s="8">
        <f t="shared" ref="I16:I17" si="4">(D16*E16+F16+G16)</f>
        <v>26704</v>
      </c>
      <c r="J16" s="8">
        <f t="shared" ref="J16:J31" si="5">(D16*E16+F16+G16)*H16</f>
        <v>26704</v>
      </c>
      <c r="K16" s="8"/>
    </row>
    <row r="17" spans="1:11" ht="107.25" customHeight="1" x14ac:dyDescent="0.25">
      <c r="A17" s="19"/>
      <c r="B17" s="13"/>
      <c r="C17" s="5" t="s">
        <v>11</v>
      </c>
      <c r="D17" s="5">
        <v>1</v>
      </c>
      <c r="E17" s="5">
        <v>13352</v>
      </c>
      <c r="F17" s="8">
        <v>0</v>
      </c>
      <c r="G17" s="8">
        <v>0</v>
      </c>
      <c r="H17" s="8">
        <v>1</v>
      </c>
      <c r="I17" s="8">
        <f t="shared" si="4"/>
        <v>13352</v>
      </c>
      <c r="J17" s="8">
        <f t="shared" si="5"/>
        <v>13352</v>
      </c>
      <c r="K17" s="8"/>
    </row>
    <row r="18" spans="1:11" ht="15.75" x14ac:dyDescent="0.25">
      <c r="A18" s="22" t="s">
        <v>40</v>
      </c>
      <c r="B18" s="23"/>
      <c r="C18" s="23"/>
      <c r="D18" s="23"/>
      <c r="E18" s="23"/>
      <c r="F18" s="23"/>
      <c r="G18" s="23"/>
      <c r="H18" s="23"/>
      <c r="I18" s="23"/>
      <c r="J18" s="23"/>
      <c r="K18" s="24"/>
    </row>
    <row r="19" spans="1:11" ht="31.5" x14ac:dyDescent="0.25">
      <c r="A19" s="5">
        <v>1.1000000000000001</v>
      </c>
      <c r="B19" s="7" t="s">
        <v>44</v>
      </c>
      <c r="C19" s="5" t="s">
        <v>7</v>
      </c>
      <c r="D19" s="5">
        <v>1</v>
      </c>
      <c r="E19" s="5">
        <v>13352</v>
      </c>
      <c r="F19" s="8">
        <v>0</v>
      </c>
      <c r="G19" s="8">
        <v>0</v>
      </c>
      <c r="H19" s="8">
        <v>1</v>
      </c>
      <c r="I19" s="8">
        <f>(D19*E19+F19+G19)</f>
        <v>13352</v>
      </c>
      <c r="J19" s="8">
        <f>(D19*E19+F19+G19)*H19</f>
        <v>13352</v>
      </c>
      <c r="K19" s="8"/>
    </row>
    <row r="20" spans="1:11" ht="45.75" customHeight="1" x14ac:dyDescent="0.25">
      <c r="A20" s="5" t="s">
        <v>8</v>
      </c>
      <c r="B20" s="7" t="s">
        <v>35</v>
      </c>
      <c r="C20" s="5" t="s">
        <v>9</v>
      </c>
      <c r="D20" s="5">
        <v>2</v>
      </c>
      <c r="E20" s="5">
        <v>13352</v>
      </c>
      <c r="F20" s="8">
        <v>0</v>
      </c>
      <c r="G20" s="8">
        <v>0</v>
      </c>
      <c r="H20" s="8">
        <v>1</v>
      </c>
      <c r="I20" s="8">
        <f t="shared" ref="I20" si="6">(D20*E20+F20+G20)*H20</f>
        <v>26704</v>
      </c>
      <c r="J20" s="8">
        <f>(D20*E20+F20+G20)*H20</f>
        <v>26704</v>
      </c>
      <c r="K20" s="8"/>
    </row>
    <row r="21" spans="1:11" ht="15.75" x14ac:dyDescent="0.25">
      <c r="A21" s="18" t="s">
        <v>10</v>
      </c>
      <c r="B21" s="12" t="s">
        <v>53</v>
      </c>
      <c r="C21" s="5" t="s">
        <v>22</v>
      </c>
      <c r="D21" s="5">
        <v>2</v>
      </c>
      <c r="E21" s="5">
        <v>13352</v>
      </c>
      <c r="F21" s="8">
        <v>0</v>
      </c>
      <c r="G21" s="8">
        <v>0</v>
      </c>
      <c r="H21" s="8">
        <v>1</v>
      </c>
      <c r="I21" s="8">
        <f t="shared" ref="I21:I22" si="7">(D21*E21+F21+G21)</f>
        <v>26704</v>
      </c>
      <c r="J21" s="8">
        <f t="shared" ref="J21:J22" si="8">(D21*E21+F21+G21)*H21</f>
        <v>26704</v>
      </c>
      <c r="K21" s="8"/>
    </row>
    <row r="22" spans="1:11" ht="41.25" customHeight="1" x14ac:dyDescent="0.25">
      <c r="A22" s="19"/>
      <c r="B22" s="13"/>
      <c r="C22" s="5" t="s">
        <v>11</v>
      </c>
      <c r="D22" s="5">
        <v>1</v>
      </c>
      <c r="E22" s="5">
        <v>13352</v>
      </c>
      <c r="F22" s="8">
        <v>0</v>
      </c>
      <c r="G22" s="8">
        <v>0</v>
      </c>
      <c r="H22" s="8">
        <v>1</v>
      </c>
      <c r="I22" s="8">
        <f t="shared" si="7"/>
        <v>13352</v>
      </c>
      <c r="J22" s="8">
        <f t="shared" si="8"/>
        <v>13352</v>
      </c>
      <c r="K22" s="8"/>
    </row>
    <row r="23" spans="1:11" ht="15.75" x14ac:dyDescent="0.25">
      <c r="A23" s="25">
        <v>2</v>
      </c>
      <c r="B23" s="28" t="s">
        <v>12</v>
      </c>
      <c r="C23" s="5" t="s">
        <v>13</v>
      </c>
      <c r="D23" s="5">
        <v>3</v>
      </c>
      <c r="E23" s="5">
        <v>13352</v>
      </c>
      <c r="F23" s="8">
        <v>0</v>
      </c>
      <c r="G23" s="8">
        <v>0</v>
      </c>
      <c r="H23" s="8">
        <v>1</v>
      </c>
      <c r="I23" s="8">
        <f t="shared" ref="I23:I31" si="9">(D23*E23+F23+G23)*H23</f>
        <v>40056</v>
      </c>
      <c r="J23" s="8">
        <f t="shared" si="5"/>
        <v>40056</v>
      </c>
      <c r="K23" s="8"/>
    </row>
    <row r="24" spans="1:11" ht="15.75" x14ac:dyDescent="0.25">
      <c r="A24" s="26"/>
      <c r="B24" s="29"/>
      <c r="C24" s="5" t="s">
        <v>14</v>
      </c>
      <c r="D24" s="5">
        <v>1.5</v>
      </c>
      <c r="E24" s="5">
        <v>13352</v>
      </c>
      <c r="F24" s="8">
        <v>30000</v>
      </c>
      <c r="G24" s="8">
        <v>0</v>
      </c>
      <c r="H24" s="8">
        <v>1</v>
      </c>
      <c r="I24" s="8">
        <f t="shared" si="9"/>
        <v>50028</v>
      </c>
      <c r="J24" s="8">
        <f t="shared" si="5"/>
        <v>50028</v>
      </c>
      <c r="K24" s="8"/>
    </row>
    <row r="25" spans="1:11" ht="15.75" x14ac:dyDescent="0.25">
      <c r="A25" s="27"/>
      <c r="B25" s="30"/>
      <c r="C25" s="5" t="s">
        <v>15</v>
      </c>
      <c r="D25" s="5">
        <v>1</v>
      </c>
      <c r="E25" s="5">
        <v>13352</v>
      </c>
      <c r="F25" s="8">
        <v>0</v>
      </c>
      <c r="G25" s="8">
        <v>0</v>
      </c>
      <c r="H25" s="8">
        <v>1</v>
      </c>
      <c r="I25" s="8">
        <f t="shared" si="9"/>
        <v>13352</v>
      </c>
      <c r="J25" s="8">
        <f t="shared" si="5"/>
        <v>13352</v>
      </c>
      <c r="K25" s="8"/>
    </row>
    <row r="26" spans="1:11" ht="15.75" x14ac:dyDescent="0.25">
      <c r="A26" s="3">
        <v>3</v>
      </c>
      <c r="B26" s="4" t="s">
        <v>16</v>
      </c>
      <c r="C26" s="5">
        <v>0</v>
      </c>
      <c r="D26" s="5">
        <v>0</v>
      </c>
      <c r="E26" s="5">
        <v>0</v>
      </c>
      <c r="F26" s="8">
        <v>0</v>
      </c>
      <c r="G26" s="8">
        <v>0</v>
      </c>
      <c r="H26" s="8">
        <v>1</v>
      </c>
      <c r="I26" s="8">
        <f t="shared" si="9"/>
        <v>0</v>
      </c>
      <c r="J26" s="8">
        <f>(D26*E26+F26+G26)*H26</f>
        <v>0</v>
      </c>
      <c r="K26" s="8"/>
    </row>
    <row r="27" spans="1:11" ht="31.5" x14ac:dyDescent="0.25">
      <c r="A27" s="3">
        <v>4</v>
      </c>
      <c r="B27" s="4" t="s">
        <v>17</v>
      </c>
      <c r="C27" s="5">
        <v>0</v>
      </c>
      <c r="D27" s="5">
        <v>0</v>
      </c>
      <c r="E27" s="5">
        <v>0</v>
      </c>
      <c r="F27" s="8">
        <v>0</v>
      </c>
      <c r="G27" s="8">
        <v>0</v>
      </c>
      <c r="H27" s="8">
        <v>1</v>
      </c>
      <c r="I27" s="8">
        <f t="shared" si="9"/>
        <v>0</v>
      </c>
      <c r="J27" s="8">
        <f t="shared" si="5"/>
        <v>0</v>
      </c>
      <c r="K27" s="8"/>
    </row>
    <row r="28" spans="1:11" ht="15.75" x14ac:dyDescent="0.25">
      <c r="A28" s="3">
        <v>5</v>
      </c>
      <c r="B28" s="4" t="s">
        <v>18</v>
      </c>
      <c r="C28" s="5">
        <v>0</v>
      </c>
      <c r="D28" s="5">
        <v>0</v>
      </c>
      <c r="E28" s="5">
        <v>0</v>
      </c>
      <c r="F28" s="8">
        <v>0</v>
      </c>
      <c r="G28" s="8">
        <v>0</v>
      </c>
      <c r="H28" s="8">
        <v>1</v>
      </c>
      <c r="I28" s="8">
        <f t="shared" si="9"/>
        <v>0</v>
      </c>
      <c r="J28" s="8">
        <f t="shared" si="5"/>
        <v>0</v>
      </c>
      <c r="K28" s="8"/>
    </row>
    <row r="29" spans="1:11" ht="15.75" x14ac:dyDescent="0.25">
      <c r="A29" s="25">
        <v>6</v>
      </c>
      <c r="B29" s="28" t="s">
        <v>19</v>
      </c>
      <c r="C29" s="5" t="s">
        <v>13</v>
      </c>
      <c r="D29" s="5">
        <v>3</v>
      </c>
      <c r="E29" s="5">
        <v>13352</v>
      </c>
      <c r="F29" s="8">
        <v>0</v>
      </c>
      <c r="G29" s="8">
        <v>0</v>
      </c>
      <c r="H29" s="8">
        <v>1</v>
      </c>
      <c r="I29" s="8">
        <f t="shared" si="9"/>
        <v>40056</v>
      </c>
      <c r="J29" s="8">
        <f t="shared" si="5"/>
        <v>40056</v>
      </c>
      <c r="K29" s="8"/>
    </row>
    <row r="30" spans="1:11" ht="15.75" x14ac:dyDescent="0.25">
      <c r="A30" s="26"/>
      <c r="B30" s="29"/>
      <c r="C30" s="5" t="s">
        <v>14</v>
      </c>
      <c r="D30" s="5">
        <v>1.5</v>
      </c>
      <c r="E30" s="5">
        <v>13352</v>
      </c>
      <c r="F30" s="8">
        <v>30000</v>
      </c>
      <c r="G30" s="8">
        <v>0</v>
      </c>
      <c r="H30" s="8">
        <v>1</v>
      </c>
      <c r="I30" s="8">
        <f>(D30*E30+F30+G30)*H30</f>
        <v>50028</v>
      </c>
      <c r="J30" s="8">
        <f t="shared" si="5"/>
        <v>50028</v>
      </c>
      <c r="K30" s="8"/>
    </row>
    <row r="31" spans="1:11" ht="15.75" x14ac:dyDescent="0.25">
      <c r="A31" s="27"/>
      <c r="B31" s="30"/>
      <c r="C31" s="5" t="s">
        <v>15</v>
      </c>
      <c r="D31" s="5">
        <v>1</v>
      </c>
      <c r="E31" s="5">
        <v>13352</v>
      </c>
      <c r="F31" s="8">
        <v>0</v>
      </c>
      <c r="G31" s="8">
        <v>0</v>
      </c>
      <c r="H31" s="8">
        <v>1</v>
      </c>
      <c r="I31" s="8">
        <f t="shared" si="9"/>
        <v>13352</v>
      </c>
      <c r="J31" s="8">
        <f t="shared" si="5"/>
        <v>13352</v>
      </c>
      <c r="K31" s="8"/>
    </row>
    <row r="32" spans="1:11" ht="15.75" x14ac:dyDescent="0.25">
      <c r="A32" s="31" t="s">
        <v>20</v>
      </c>
      <c r="B32" s="32"/>
      <c r="C32" s="33"/>
      <c r="D32" s="3"/>
      <c r="E32" s="3"/>
      <c r="F32" s="9"/>
      <c r="G32" s="9"/>
      <c r="H32" s="9"/>
      <c r="I32" s="9">
        <f>SUM(I6:I31)</f>
        <v>447208</v>
      </c>
      <c r="J32" s="9">
        <f>SUM(J6:J31)</f>
        <v>447208</v>
      </c>
      <c r="K32" s="8"/>
    </row>
  </sheetData>
  <mergeCells count="18">
    <mergeCell ref="A18:K18"/>
    <mergeCell ref="A21:A22"/>
    <mergeCell ref="B21:B22"/>
    <mergeCell ref="A23:A25"/>
    <mergeCell ref="B23:B25"/>
    <mergeCell ref="A29:A31"/>
    <mergeCell ref="B29:B31"/>
    <mergeCell ref="A32:C32"/>
    <mergeCell ref="A14:K14"/>
    <mergeCell ref="A16:A17"/>
    <mergeCell ref="B16:B17"/>
    <mergeCell ref="B3:J3"/>
    <mergeCell ref="A10:K10"/>
    <mergeCell ref="A12:A13"/>
    <mergeCell ref="B12:B13"/>
    <mergeCell ref="A6:K6"/>
    <mergeCell ref="A8:A9"/>
    <mergeCell ref="B8:B9"/>
  </mergeCells>
  <printOptions horizontalCentered="1"/>
  <pageMargins left="0.51181102362204722" right="0.51181102362204722" top="0.35433070866141736" bottom="0.35433070866141736" header="0.31496062992125984" footer="0.31496062992125984"/>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TTHC xa</vt:lpstr>
      <vt:lpstr>TTHC so (1)</vt:lpstr>
      <vt:lpstr>TTHC so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2026-07-24T03:05:20Z</cp:lastPrinted>
  <dcterms:created xsi:type="dcterms:W3CDTF">2025-06-18T07:45:11Z</dcterms:created>
  <dcterms:modified xsi:type="dcterms:W3CDTF">2026-07-24T16:07:27Z</dcterms:modified>
</cp:coreProperties>
</file>